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2" windowWidth="14352" windowHeight="7236" activeTab="3"/>
  </bookViews>
  <sheets>
    <sheet name="rekap terima" sheetId="1" r:id="rId1"/>
    <sheet name="rekap penggunaan" sheetId="2" r:id="rId2"/>
    <sheet name="rekap BM BOS" sheetId="3" r:id="rId3"/>
    <sheet name="rekap kabupaten" sheetId="4" r:id="rId4"/>
  </sheets>
  <externalReferences>
    <externalReference r:id="rId5"/>
  </externalReferences>
  <definedNames>
    <definedName name="_xlnm.Print_Area" localSheetId="2">'rekap BM BOS'!$A$1:$E$36</definedName>
    <definedName name="_xlnm.Print_Area" localSheetId="3">'rekap kabupaten'!$A$3:$AB$38</definedName>
    <definedName name="_xlnm.Print_Area" localSheetId="1">'rekap penggunaan'!$A$2:$N$29</definedName>
    <definedName name="_xlnm.Print_Area" localSheetId="0">'rekap terima'!$A$1:$E$28</definedName>
  </definedNames>
  <calcPr calcId="144525"/>
</workbook>
</file>

<file path=xl/calcChain.xml><?xml version="1.0" encoding="utf-8"?>
<calcChain xmlns="http://schemas.openxmlformats.org/spreadsheetml/2006/main">
  <c r="W15" i="4" l="1"/>
  <c r="V15" i="4"/>
  <c r="U15" i="4"/>
  <c r="T15" i="4"/>
  <c r="S15" i="4"/>
  <c r="R15" i="4"/>
  <c r="Q15" i="4"/>
  <c r="P15" i="4"/>
  <c r="O15" i="4"/>
  <c r="N15" i="4"/>
  <c r="M15" i="4"/>
  <c r="X15" i="4" s="1"/>
  <c r="K15" i="4"/>
  <c r="J15" i="4"/>
  <c r="I15" i="4"/>
  <c r="H15" i="4"/>
  <c r="G15" i="4"/>
  <c r="F15" i="4"/>
  <c r="E15" i="4"/>
  <c r="D15" i="4"/>
  <c r="C15" i="4"/>
  <c r="B15" i="4"/>
  <c r="Y8" i="4"/>
  <c r="D8" i="4"/>
  <c r="M21" i="2"/>
  <c r="L21" i="2"/>
  <c r="H21" i="2"/>
  <c r="C21" i="2"/>
  <c r="L20" i="2"/>
  <c r="H20" i="2"/>
  <c r="C20" i="2"/>
  <c r="L19" i="2"/>
  <c r="H19" i="2"/>
  <c r="C19" i="2"/>
  <c r="L18" i="2"/>
  <c r="H18" i="2"/>
  <c r="N18" i="2" s="1"/>
  <c r="C18" i="2"/>
  <c r="L17" i="2"/>
  <c r="H17" i="2"/>
  <c r="C17" i="2"/>
  <c r="L16" i="2"/>
  <c r="H16" i="2"/>
  <c r="C16" i="2"/>
  <c r="L15" i="2"/>
  <c r="H15" i="2"/>
  <c r="C15" i="2"/>
  <c r="L14" i="2"/>
  <c r="H14" i="2"/>
  <c r="C14" i="2"/>
  <c r="L13" i="2"/>
  <c r="H13" i="2"/>
  <c r="C13" i="2"/>
  <c r="L12" i="2"/>
  <c r="H12" i="2"/>
  <c r="C12" i="2"/>
  <c r="L11" i="2"/>
  <c r="H11" i="2"/>
  <c r="C11" i="2"/>
  <c r="L15" i="4" l="1"/>
  <c r="Y15" i="4"/>
  <c r="AB15" i="4" s="1"/>
  <c r="N13" i="2"/>
  <c r="N17" i="2"/>
  <c r="C22" i="2"/>
  <c r="H22" i="2"/>
  <c r="N12" i="2"/>
  <c r="N15" i="2"/>
  <c r="N16" i="2"/>
  <c r="L22" i="2"/>
  <c r="N14" i="2"/>
  <c r="N19" i="2"/>
  <c r="N20" i="2"/>
  <c r="N21" i="2"/>
  <c r="N11" i="2"/>
  <c r="M22" i="2"/>
  <c r="N22" i="2" l="1"/>
  <c r="D17" i="2" l="1"/>
  <c r="D20" i="2"/>
  <c r="D21" i="2"/>
  <c r="D14" i="2"/>
  <c r="D19" i="2"/>
  <c r="D15" i="2"/>
  <c r="D16" i="2"/>
  <c r="D12" i="2"/>
  <c r="D18" i="2"/>
  <c r="D22" i="2"/>
  <c r="D11" i="2"/>
  <c r="D13" i="2"/>
  <c r="J20" i="2"/>
  <c r="J16" i="2"/>
  <c r="J13" i="2"/>
  <c r="J21" i="2"/>
  <c r="J12" i="2"/>
  <c r="J18" i="2"/>
  <c r="J17" i="2"/>
  <c r="J19" i="2"/>
  <c r="J15" i="2"/>
  <c r="J14" i="2"/>
  <c r="J11" i="2"/>
  <c r="J22" i="2"/>
  <c r="I21" i="2"/>
  <c r="I22" i="2"/>
  <c r="I18" i="2"/>
  <c r="I20" i="2"/>
  <c r="I14" i="2"/>
  <c r="I13" i="2"/>
  <c r="I19" i="2"/>
  <c r="I15" i="2"/>
  <c r="I16" i="2"/>
  <c r="I17" i="2"/>
  <c r="I11" i="2"/>
  <c r="I12" i="2"/>
  <c r="E21" i="2"/>
  <c r="E22" i="2"/>
  <c r="E12" i="2"/>
  <c r="E14" i="2"/>
  <c r="E20" i="2"/>
  <c r="E17" i="2"/>
  <c r="E16" i="2"/>
  <c r="E15" i="2"/>
  <c r="E13" i="2"/>
  <c r="E18" i="2"/>
  <c r="E11" i="2"/>
  <c r="E19" i="2"/>
  <c r="G20" i="2"/>
  <c r="G22" i="2"/>
  <c r="G15" i="2"/>
  <c r="G14" i="2"/>
  <c r="G13" i="2"/>
  <c r="G19" i="2"/>
  <c r="G17" i="2"/>
  <c r="G12" i="2"/>
  <c r="G16" i="2"/>
  <c r="G18" i="2"/>
  <c r="G11" i="2"/>
  <c r="G21" i="2"/>
  <c r="K22" i="2"/>
  <c r="K16" i="2"/>
  <c r="K17" i="2"/>
  <c r="K19" i="2"/>
  <c r="K13" i="2"/>
  <c r="K15" i="2"/>
  <c r="K21" i="2"/>
  <c r="K18" i="2"/>
  <c r="K14" i="2"/>
  <c r="K20" i="2"/>
  <c r="K11" i="2"/>
  <c r="K12" i="2"/>
  <c r="F15" i="2"/>
  <c r="F17" i="2"/>
  <c r="F14" i="2"/>
  <c r="F21" i="2"/>
  <c r="F20" i="2"/>
  <c r="F12" i="2"/>
  <c r="F13" i="2"/>
  <c r="F18" i="2"/>
  <c r="F22" i="2"/>
  <c r="F19" i="2"/>
  <c r="F11" i="2"/>
  <c r="F16" i="2"/>
</calcChain>
</file>

<file path=xl/sharedStrings.xml><?xml version="1.0" encoding="utf-8"?>
<sst xmlns="http://schemas.openxmlformats.org/spreadsheetml/2006/main" count="154" uniqueCount="122">
  <si>
    <t xml:space="preserve">REKAPITULASI PENERIMAAN DAN PENGGUNAAN </t>
  </si>
  <si>
    <t>DANA BANTUAN OPERASIONAL SEKOLAH (BOS)</t>
  </si>
  <si>
    <t>NO.</t>
  </si>
  <si>
    <t>PERIODE</t>
  </si>
  <si>
    <t>PENERIMAAN</t>
  </si>
  <si>
    <t>PENGELUARAN</t>
  </si>
  <si>
    <t>Triwulan I</t>
  </si>
  <si>
    <t>Triwulan II</t>
  </si>
  <si>
    <t>Triwulan III</t>
  </si>
  <si>
    <t>Triwulan IV</t>
  </si>
  <si>
    <t>SALDO</t>
  </si>
  <si>
    <t>JUMLAH</t>
  </si>
  <si>
    <t>NOMOR     :</t>
  </si>
  <si>
    <t>KEPALA SEKOLAH ................</t>
  </si>
  <si>
    <t>(cap &amp; tanda tangan)</t>
  </si>
  <si>
    <t>Nama</t>
  </si>
  <si>
    <t>NIP</t>
  </si>
  <si>
    <t>a.</t>
  </si>
  <si>
    <t>REKAPITULASI REALISASI PENGGUNAAN DANA BOS</t>
  </si>
  <si>
    <t>SEKOLAH........................</t>
  </si>
  <si>
    <t>PROGRAM KEGIATAN</t>
  </si>
  <si>
    <t>JENIS BELANJA</t>
  </si>
  <si>
    <t>BELANJA PEGAWAI</t>
  </si>
  <si>
    <t>BELANJA BARANG JASA</t>
  </si>
  <si>
    <t>BELANJA MODAL / INVENTARIS</t>
  </si>
  <si>
    <t>Pengembangan Perpustakaan</t>
  </si>
  <si>
    <t>Kegiatan Penerimaan peserta didik baru</t>
  </si>
  <si>
    <t>Kegiatan Pembelajaran dan ekstra kurikuler peserta didik</t>
  </si>
  <si>
    <t>Langganan daya dan jasa</t>
  </si>
  <si>
    <t>KET.</t>
  </si>
  <si>
    <t>yang dikirim ke Tim Manajemen BOS Kab.</t>
  </si>
  <si>
    <t>yang dikirim ke Tim manajemen BOS Kab.</t>
  </si>
  <si>
    <t>REKAPITULASI PEMBELIAN BARANG INVENTARIS DI SEKOLAH</t>
  </si>
  <si>
    <t>SEKOLAH...................</t>
  </si>
  <si>
    <t>NO</t>
  </si>
  <si>
    <t>JENIS BARANG</t>
  </si>
  <si>
    <t>JUMLAH UNIT</t>
  </si>
  <si>
    <t>5=(3X4)</t>
  </si>
  <si>
    <t>NILAI PER UNIT (Rp.)</t>
  </si>
  <si>
    <t>TOTAL DANA (Rp.)</t>
  </si>
  <si>
    <t>yang diserahkan ke Dikpora Kab.</t>
  </si>
  <si>
    <t>c.</t>
  </si>
  <si>
    <t>SEKOLAH.................</t>
  </si>
  <si>
    <t>REKAPITULASI PENERIMAAN DAN PENGELUARAN DANA</t>
  </si>
  <si>
    <t>BANTUAN OPERASIONAL SEKOLAH (BOS)</t>
  </si>
  <si>
    <t>KABUPATEN KEBUMEN</t>
  </si>
  <si>
    <t>NAMA SEKOLAH</t>
  </si>
  <si>
    <t>BELANJA</t>
  </si>
  <si>
    <t>BELANJA MODAL</t>
  </si>
  <si>
    <t>JML PENERIMAAN</t>
  </si>
  <si>
    <t>Kebumen,</t>
  </si>
  <si>
    <t>KEPALA DIKPORA</t>
  </si>
  <si>
    <t>NIP.</t>
  </si>
  <si>
    <t>SURAT EDARAN SEKRETARIS DAERAH</t>
  </si>
  <si>
    <t>LAMPIRAN XX</t>
  </si>
  <si>
    <t>Saldo per 31 Desember 2017</t>
  </si>
  <si>
    <t>periode 1 Januari  s/d 31 Desember 2018</t>
  </si>
  <si>
    <t>TANGGAL  :             Desember 2018</t>
  </si>
  <si>
    <t>periode 1 Januari s/d 31 Desember 2018</t>
  </si>
  <si>
    <t>TAHUN ANGGARAN 2018</t>
  </si>
  <si>
    <t>Saldo per 31 Desember 2018</t>
  </si>
  <si>
    <t>PENGEMBALIAN LEBIH SALUR/KOREKSI</t>
  </si>
  <si>
    <t>JASA</t>
  </si>
  <si>
    <t>PAKAI HABIS</t>
  </si>
  <si>
    <t>PEMELIHARAAN</t>
  </si>
  <si>
    <t>PERJALANAN DINAS</t>
  </si>
  <si>
    <t>JUMLAH BARANG DAN JASA</t>
  </si>
  <si>
    <t>PERALATAN DAN MESIN</t>
  </si>
  <si>
    <t>ASET TETAP LAINNYA</t>
  </si>
  <si>
    <t>GEDUNG DAN BANGUNAN</t>
  </si>
  <si>
    <t>JUMLAH BELANJA MODAL</t>
  </si>
  <si>
    <t>2.1</t>
  </si>
  <si>
    <t>2.2</t>
  </si>
  <si>
    <t>2.3</t>
  </si>
  <si>
    <t>a</t>
  </si>
  <si>
    <t>b</t>
  </si>
  <si>
    <t>c</t>
  </si>
  <si>
    <t>d</t>
  </si>
  <si>
    <t>i</t>
  </si>
  <si>
    <t>ii</t>
  </si>
  <si>
    <t>iii</t>
  </si>
  <si>
    <t>Kegiatan Evaluasi Pembelajaran</t>
  </si>
  <si>
    <t>Pengelolaan Sekolah</t>
  </si>
  <si>
    <t>Pengembangan Profesi Guru dan tenaga kependidikan serta pengembangan manajemen sekolah</t>
  </si>
  <si>
    <t>Pemeliharaan dan perawatan sarana prasarana sekolah</t>
  </si>
  <si>
    <t>Pembayaran honor</t>
  </si>
  <si>
    <t>Pembelian/Perawatan alat multimedia pembelajaran</t>
  </si>
  <si>
    <t>Biaya lainnya</t>
  </si>
  <si>
    <t>KETERANGAN</t>
  </si>
  <si>
    <t>NOMOR REKENING SEKOLAH</t>
  </si>
  <si>
    <t>PENGGUNAAN</t>
  </si>
  <si>
    <t>JML PENGGUNAAN</t>
  </si>
  <si>
    <t>CROSS CHECK</t>
  </si>
  <si>
    <t>TRIWULAN I</t>
  </si>
  <si>
    <t>TRIWULAN II</t>
  </si>
  <si>
    <t>TRIWULAN III</t>
  </si>
  <si>
    <t>TRIWULAN IV</t>
  </si>
  <si>
    <t>BUNGA BANK</t>
  </si>
  <si>
    <t>PENDAPATAN DARI PENGEMBALIAN KARENA TEMUAN</t>
  </si>
  <si>
    <t>KOREKSI TAMBAH</t>
  </si>
  <si>
    <t>PENGEMBALIAN LEBIH SALUR/KOREKSI (NON BELANJA)</t>
  </si>
  <si>
    <t>BELANJA BARANG DAN JASA</t>
  </si>
  <si>
    <t>SALDO AKHIR BUKU</t>
  </si>
  <si>
    <t>SALDO TUNAI</t>
  </si>
  <si>
    <t>SALDO DI BANK</t>
  </si>
  <si>
    <t>(HARUS SAMA DENGAN BKU)</t>
  </si>
  <si>
    <t>(HARUS SAMA DENGAN BUKU KAS TUNAI)</t>
  </si>
  <si>
    <t>(HARUS SAMA DENGAN BUKU REK BANK)</t>
  </si>
  <si>
    <t>(5+6+7+8+9+10+11)</t>
  </si>
  <si>
    <t>(14+15+16+17)</t>
  </si>
  <si>
    <t>(19+20+21)</t>
  </si>
  <si>
    <t>(13+18+22+23)</t>
  </si>
  <si>
    <t>(4+12-24)</t>
  </si>
  <si>
    <t>(25-26-27)</t>
  </si>
  <si>
    <t>A</t>
  </si>
  <si>
    <t>B</t>
  </si>
  <si>
    <t>C</t>
  </si>
  <si>
    <t>D</t>
  </si>
  <si>
    <t>I</t>
  </si>
  <si>
    <t>II</t>
  </si>
  <si>
    <t>data diambil dari Format BOS</t>
  </si>
  <si>
    <t xml:space="preserve">Data diambil dari Formulir BOS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</si>
</sst>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-&quot;Rp&quot;* #,##0_-;\-&quot;Rp&quot;* #,##0_-;_-&quot;Rp&quot;* &quot;-&quot;_-;_-@_-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Tahoma"/>
      <family val="2"/>
      <charset val="1"/>
    </font>
    <font>
      <sz val="11"/>
      <color indexed="8"/>
      <name val="Calibri"/>
      <family val="2"/>
    </font>
    <font>
      <sz val="11"/>
      <color theme="1"/>
      <name val="Tahoma"/>
      <family val="2"/>
      <charset val="1"/>
    </font>
    <font>
      <sz val="11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1"/>
      <scheme val="minor"/>
    </font>
    <font>
      <b/>
      <sz val="10"/>
      <name val="Calibri"/>
      <family val="2"/>
      <charset val="1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6">
    <xf numFmtId="0" fontId="0" fillId="0" borderId="0"/>
    <xf numFmtId="41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1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</cellStyleXfs>
  <cellXfs count="7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vertical="top" wrapText="1"/>
    </xf>
    <xf numFmtId="41" fontId="14" fillId="3" borderId="19" xfId="1" applyFont="1" applyFill="1" applyBorder="1" applyAlignment="1">
      <alignment horizontal="center" vertical="top" wrapText="1"/>
    </xf>
    <xf numFmtId="41" fontId="14" fillId="3" borderId="15" xfId="1" applyFont="1" applyFill="1" applyBorder="1" applyAlignment="1">
      <alignment horizontal="center" vertical="top" wrapText="1"/>
    </xf>
    <xf numFmtId="41" fontId="14" fillId="3" borderId="14" xfId="1" applyFont="1" applyFill="1" applyBorder="1" applyAlignment="1">
      <alignment horizontal="center" vertical="top" wrapText="1"/>
    </xf>
    <xf numFmtId="41" fontId="14" fillId="3" borderId="13" xfId="1" applyFont="1" applyFill="1" applyBorder="1" applyAlignment="1">
      <alignment horizontal="center" vertical="top" wrapText="1"/>
    </xf>
    <xf numFmtId="41" fontId="14" fillId="3" borderId="15" xfId="1" applyFont="1" applyFill="1" applyBorder="1" applyAlignment="1">
      <alignment vertical="top" wrapText="1"/>
    </xf>
    <xf numFmtId="0" fontId="0" fillId="0" borderId="0" xfId="0"/>
    <xf numFmtId="0" fontId="0" fillId="0" borderId="16" xfId="0" applyBorder="1" applyAlignment="1">
      <alignment wrapText="1"/>
    </xf>
    <xf numFmtId="41" fontId="5" fillId="0" borderId="16" xfId="1" applyFont="1" applyBorder="1"/>
    <xf numFmtId="0" fontId="0" fillId="0" borderId="16" xfId="0" applyBorder="1" applyAlignment="1">
      <alignment vertical="top" wrapText="1"/>
    </xf>
    <xf numFmtId="41" fontId="0" fillId="0" borderId="1" xfId="1" applyFont="1" applyFill="1" applyBorder="1"/>
    <xf numFmtId="41" fontId="5" fillId="0" borderId="1" xfId="1" applyFont="1" applyFill="1" applyBorder="1"/>
    <xf numFmtId="0" fontId="0" fillId="0" borderId="20" xfId="0" applyBorder="1" applyAlignment="1">
      <alignment horizontal="center" vertical="top"/>
    </xf>
    <xf numFmtId="0" fontId="0" fillId="0" borderId="20" xfId="0" applyBorder="1"/>
    <xf numFmtId="41" fontId="0" fillId="5" borderId="20" xfId="1" applyFont="1" applyFill="1" applyBorder="1"/>
    <xf numFmtId="41" fontId="0" fillId="0" borderId="20" xfId="1" applyFont="1" applyBorder="1"/>
    <xf numFmtId="0" fontId="0" fillId="0" borderId="17" xfId="0" applyBorder="1" applyAlignment="1">
      <alignment horizontal="center" vertical="top"/>
    </xf>
    <xf numFmtId="0" fontId="0" fillId="0" borderId="17" xfId="0" applyBorder="1" applyAlignment="1">
      <alignment wrapText="1"/>
    </xf>
    <xf numFmtId="41" fontId="5" fillId="0" borderId="17" xfId="1" applyFont="1" applyBorder="1"/>
    <xf numFmtId="0" fontId="0" fillId="0" borderId="16" xfId="0" applyBorder="1" applyAlignment="1">
      <alignment horizontal="center" vertical="top"/>
    </xf>
    <xf numFmtId="0" fontId="11" fillId="3" borderId="18" xfId="0" applyFont="1" applyFill="1" applyBorder="1" applyAlignment="1">
      <alignment horizontal="center" vertical="top"/>
    </xf>
    <xf numFmtId="0" fontId="11" fillId="3" borderId="18" xfId="0" applyFont="1" applyFill="1" applyBorder="1" applyAlignment="1">
      <alignment horizontal="right"/>
    </xf>
    <xf numFmtId="41" fontId="15" fillId="3" borderId="18" xfId="1" applyFont="1" applyFill="1" applyBorder="1"/>
    <xf numFmtId="41" fontId="0" fillId="0" borderId="13" xfId="1" applyFont="1" applyBorder="1"/>
    <xf numFmtId="41" fontId="0" fillId="0" borderId="14" xfId="1" applyFont="1" applyBorder="1"/>
    <xf numFmtId="41" fontId="0" fillId="5" borderId="15" xfId="1" applyFont="1" applyFill="1" applyBorder="1"/>
    <xf numFmtId="41" fontId="0" fillId="4" borderId="13" xfId="1" applyFont="1" applyFill="1" applyBorder="1"/>
    <xf numFmtId="41" fontId="0" fillId="4" borderId="14" xfId="1" applyFont="1" applyFill="1" applyBorder="1"/>
    <xf numFmtId="41" fontId="0" fillId="0" borderId="15" xfId="1" applyFont="1" applyBorder="1"/>
    <xf numFmtId="41" fontId="0" fillId="0" borderId="21" xfId="1" applyFont="1" applyFill="1" applyBorder="1"/>
    <xf numFmtId="41" fontId="0" fillId="0" borderId="10" xfId="1" applyFont="1" applyFill="1" applyBorder="1"/>
    <xf numFmtId="41" fontId="5" fillId="0" borderId="11" xfId="1" applyFont="1" applyFill="1" applyBorder="1"/>
    <xf numFmtId="41" fontId="0" fillId="0" borderId="12" xfId="1" applyFont="1" applyFill="1" applyBorder="1"/>
    <xf numFmtId="41" fontId="5" fillId="0" borderId="8" xfId="1" applyFont="1" applyFill="1" applyBorder="1"/>
    <xf numFmtId="41" fontId="11" fillId="3" borderId="22" xfId="1" applyFont="1" applyFill="1" applyBorder="1"/>
    <xf numFmtId="41" fontId="11" fillId="3" borderId="23" xfId="1" applyFont="1" applyFill="1" applyBorder="1"/>
    <xf numFmtId="41" fontId="15" fillId="3" borderId="24" xfId="1" applyFont="1" applyFill="1" applyBorder="1"/>
    <xf numFmtId="41" fontId="5" fillId="0" borderId="21" xfId="1" applyFont="1" applyFill="1" applyBorder="1"/>
    <xf numFmtId="41" fontId="5" fillId="0" borderId="10" xfId="1" applyFont="1" applyFill="1" applyBorder="1"/>
    <xf numFmtId="41" fontId="5" fillId="0" borderId="11" xfId="1" applyFont="1" applyBorder="1"/>
    <xf numFmtId="41" fontId="5" fillId="0" borderId="12" xfId="1" applyFont="1" applyFill="1" applyBorder="1"/>
    <xf numFmtId="41" fontId="5" fillId="0" borderId="8" xfId="1" applyFont="1" applyBorder="1"/>
    <xf numFmtId="41" fontId="5" fillId="6" borderId="17" xfId="1" applyFont="1" applyFill="1" applyBorder="1"/>
    <xf numFmtId="41" fontId="5" fillId="6" borderId="16" xfId="1" applyFont="1" applyFill="1" applyBorder="1"/>
    <xf numFmtId="0" fontId="0" fillId="0" borderId="6" xfId="0" applyFont="1" applyBorder="1" applyAlignment="1" applyProtection="1">
      <alignment horizontal="center" vertical="center" wrapText="1"/>
    </xf>
    <xf numFmtId="0" fontId="0" fillId="0" borderId="6" xfId="0" applyFont="1" applyBorder="1" applyAlignment="1" applyProtection="1">
      <alignment horizontal="center" vertical="top" wrapText="1"/>
    </xf>
    <xf numFmtId="41" fontId="0" fillId="0" borderId="1" xfId="1" applyFont="1" applyFill="1" applyBorder="1" applyAlignment="1" applyProtection="1">
      <alignment vertical="center"/>
    </xf>
    <xf numFmtId="41" fontId="0" fillId="0" borderId="19" xfId="1" applyFont="1" applyBorder="1"/>
    <xf numFmtId="41" fontId="0" fillId="4" borderId="19" xfId="1" applyFont="1" applyFill="1" applyBorder="1"/>
    <xf numFmtId="41" fontId="5" fillId="0" borderId="9" xfId="1" applyFont="1" applyFill="1" applyBorder="1"/>
    <xf numFmtId="41" fontId="5" fillId="0" borderId="7" xfId="1" applyFont="1" applyFill="1" applyBorder="1"/>
    <xf numFmtId="0" fontId="0" fillId="0" borderId="1" xfId="0" applyFill="1" applyBorder="1" applyAlignment="1" applyProtection="1">
      <alignment vertical="center"/>
    </xf>
    <xf numFmtId="49" fontId="0" fillId="0" borderId="1" xfId="0" applyNumberFormat="1" applyFill="1" applyBorder="1" applyAlignment="1" applyProtection="1">
      <alignment vertical="center"/>
    </xf>
    <xf numFmtId="0" fontId="13" fillId="0" borderId="1" xfId="0" applyFont="1" applyFill="1" applyBorder="1" applyAlignment="1" applyProtection="1">
      <alignment vertical="center"/>
    </xf>
    <xf numFmtId="0" fontId="0" fillId="0" borderId="0" xfId="0" applyAlignment="1">
      <alignment horizontal="center"/>
    </xf>
    <xf numFmtId="0" fontId="14" fillId="3" borderId="20" xfId="0" applyFont="1" applyFill="1" applyBorder="1" applyAlignment="1">
      <alignment horizontal="center" vertical="center"/>
    </xf>
    <xf numFmtId="41" fontId="14" fillId="3" borderId="20" xfId="1" applyFont="1" applyFill="1" applyBorder="1" applyAlignment="1">
      <alignment horizontal="center" vertical="center"/>
    </xf>
    <xf numFmtId="41" fontId="14" fillId="3" borderId="20" xfId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0" borderId="25" xfId="0" applyFont="1" applyBorder="1" applyAlignment="1" applyProtection="1">
      <alignment horizontal="center" vertical="center" wrapText="1"/>
    </xf>
    <xf numFmtId="0" fontId="16" fillId="7" borderId="1" xfId="0" applyFont="1" applyFill="1" applyBorder="1" applyAlignment="1" applyProtection="1">
      <alignment horizontal="center" vertical="center"/>
    </xf>
    <xf numFmtId="0" fontId="16" fillId="7" borderId="1" xfId="0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/>
    <xf numFmtId="0" fontId="16" fillId="7" borderId="1" xfId="0" applyFont="1" applyFill="1" applyBorder="1" applyAlignment="1" applyProtection="1">
      <alignment horizontal="center" vertical="center" wrapText="1"/>
    </xf>
  </cellXfs>
  <cellStyles count="26">
    <cellStyle name="Comma [0]" xfId="1" builtinId="6"/>
    <cellStyle name="Comma [0] 2" xfId="2"/>
    <cellStyle name="Comma [0] 2 2" xfId="23"/>
    <cellStyle name="Comma [0] 3" xfId="3"/>
    <cellStyle name="Comma [0] 4" xfId="4"/>
    <cellStyle name="Comma [0] 5" xfId="5"/>
    <cellStyle name="Comma [0] 6" xfId="6"/>
    <cellStyle name="Comma [0] 7" xfId="7"/>
    <cellStyle name="Comma [0] 8" xfId="8"/>
    <cellStyle name="Comma [0] 9" xfId="9"/>
    <cellStyle name="Comma 2" xfId="10"/>
    <cellStyle name="Comma 3" xfId="11"/>
    <cellStyle name="Comma 4" xfId="12"/>
    <cellStyle name="Comma 5" xfId="13"/>
    <cellStyle name="Currency [0] 2" xfId="25"/>
    <cellStyle name="Hyperlink 2" xfId="22"/>
    <cellStyle name="Normal" xfId="0" builtinId="0"/>
    <cellStyle name="Normal 2" xfId="14"/>
    <cellStyle name="Normal 2 2" xfId="15"/>
    <cellStyle name="Normal 2 3" xfId="24"/>
    <cellStyle name="Normal 3" xfId="16"/>
    <cellStyle name="Normal 4" xfId="17"/>
    <cellStyle name="Normal 5" xfId="18"/>
    <cellStyle name="Normal 6" xfId="19"/>
    <cellStyle name="Normal 7" xfId="20"/>
    <cellStyle name="Percent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180975</xdr:rowOff>
    </xdr:from>
    <xdr:to>
      <xdr:col>4</xdr:col>
      <xdr:colOff>990600</xdr:colOff>
      <xdr:row>3</xdr:row>
      <xdr:rowOff>180975</xdr:rowOff>
    </xdr:to>
    <xdr:cxnSp macro="">
      <xdr:nvCxnSpPr>
        <xdr:cNvPr id="3" name="Straight Connector 2"/>
        <xdr:cNvCxnSpPr/>
      </xdr:nvCxnSpPr>
      <xdr:spPr>
        <a:xfrm>
          <a:off x="3276600" y="752475"/>
          <a:ext cx="2028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PKAD\AppData\Local\Packages\Microsoft.MicrosoftEdge_8wekyb3d8bbwe\TempState\Downloads\SIMBOS%20v2.018.01_SE_971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"/>
      <sheetName val="Anggaran"/>
      <sheetName val="LM"/>
      <sheetName val="K3"/>
      <sheetName val="K4"/>
      <sheetName val="K5"/>
      <sheetName val="K6"/>
      <sheetName val="K7"/>
      <sheetName val="K7 Per"/>
      <sheetName val="K7a"/>
      <sheetName val="K7b"/>
      <sheetName val="K7c"/>
      <sheetName val="kwitansi"/>
      <sheetName val="K7a per bel"/>
      <sheetName val="RO"/>
      <sheetName val="I"/>
      <sheetName val="II.a"/>
      <sheetName val="II.b"/>
      <sheetName val="III"/>
      <sheetName val="III-971"/>
      <sheetName val="SPTMH"/>
      <sheetName val="IV_BOS-09"/>
      <sheetName val="V"/>
      <sheetName val="VI"/>
      <sheetName val="VI P"/>
      <sheetName val="setorUPTD"/>
      <sheetName val="Sheet1"/>
    </sheetNames>
    <sheetDataSet>
      <sheetData sheetId="0">
        <row r="30">
          <cell r="M30">
            <v>0</v>
          </cell>
        </row>
        <row r="148">
          <cell r="I148" t="str">
            <v>Semester</v>
          </cell>
        </row>
        <row r="149">
          <cell r="I149" t="str">
            <v>Triwulan</v>
          </cell>
        </row>
        <row r="150">
          <cell r="I150" t="str">
            <v>Bulan</v>
          </cell>
        </row>
        <row r="152">
          <cell r="C152" t="str">
            <v>Penerimaan</v>
          </cell>
        </row>
        <row r="153">
          <cell r="C153" t="str">
            <v>Pengeluaran</v>
          </cell>
        </row>
        <row r="156">
          <cell r="C156" t="str">
            <v>Bi. Adm. Bank</v>
          </cell>
        </row>
        <row r="159">
          <cell r="C159" t="str">
            <v>Bank</v>
          </cell>
          <cell r="D159" t="str">
            <v>Pajak atas Bunga Bank</v>
          </cell>
        </row>
        <row r="161">
          <cell r="C161" t="str">
            <v>Belanja</v>
          </cell>
        </row>
        <row r="162">
          <cell r="C162" t="str">
            <v>Belanja Non Tunai</v>
          </cell>
        </row>
        <row r="163">
          <cell r="C163" t="str">
            <v>Koreksi</v>
          </cell>
        </row>
        <row r="164">
          <cell r="C164" t="str">
            <v>Lainnya</v>
          </cell>
        </row>
        <row r="173">
          <cell r="C173" t="str">
            <v>K7a</v>
          </cell>
        </row>
        <row r="175">
          <cell r="C175">
            <v>2</v>
          </cell>
          <cell r="D175" t="str">
            <v>Koreksi Tambah</v>
          </cell>
        </row>
        <row r="177">
          <cell r="D177" t="str">
            <v>Penerimaan atas Temuan Audit</v>
          </cell>
        </row>
        <row r="187">
          <cell r="C187" t="str">
            <v>2.1</v>
          </cell>
        </row>
        <row r="188">
          <cell r="C188" t="str">
            <v>2.2</v>
          </cell>
        </row>
        <row r="189">
          <cell r="C189" t="str">
            <v>2.3</v>
          </cell>
          <cell r="D189" t="str">
            <v>BOS Pusat</v>
          </cell>
        </row>
        <row r="190">
          <cell r="D190" t="str">
            <v>Rutin</v>
          </cell>
        </row>
        <row r="191">
          <cell r="D191" t="str">
            <v>Silpa BOS</v>
          </cell>
        </row>
      </sheetData>
      <sheetData sheetId="1"/>
      <sheetData sheetId="2">
        <row r="15">
          <cell r="A15">
            <v>1</v>
          </cell>
          <cell r="AA15" t="str">
            <v/>
          </cell>
          <cell r="AB15" t="str">
            <v/>
          </cell>
        </row>
        <row r="16">
          <cell r="A16">
            <v>2</v>
          </cell>
          <cell r="AA16" t="str">
            <v/>
          </cell>
          <cell r="AB16" t="str">
            <v/>
          </cell>
        </row>
        <row r="17">
          <cell r="A17">
            <v>3</v>
          </cell>
          <cell r="AA17" t="str">
            <v/>
          </cell>
          <cell r="AB17" t="str">
            <v/>
          </cell>
        </row>
        <row r="18">
          <cell r="A18">
            <v>4</v>
          </cell>
          <cell r="AA18" t="str">
            <v/>
          </cell>
          <cell r="AB18" t="str">
            <v/>
          </cell>
        </row>
        <row r="19">
          <cell r="A19">
            <v>5</v>
          </cell>
          <cell r="AA19" t="str">
            <v/>
          </cell>
          <cell r="AB19" t="str">
            <v/>
          </cell>
        </row>
        <row r="20">
          <cell r="A20">
            <v>6</v>
          </cell>
          <cell r="AA20" t="str">
            <v/>
          </cell>
          <cell r="AB20" t="str">
            <v/>
          </cell>
        </row>
        <row r="21">
          <cell r="A21">
            <v>7</v>
          </cell>
          <cell r="AA21" t="str">
            <v/>
          </cell>
          <cell r="AB21" t="str">
            <v/>
          </cell>
        </row>
        <row r="22">
          <cell r="A22">
            <v>8</v>
          </cell>
          <cell r="AA22" t="str">
            <v/>
          </cell>
          <cell r="AB22" t="str">
            <v/>
          </cell>
        </row>
        <row r="23">
          <cell r="A23">
            <v>9</v>
          </cell>
          <cell r="AA23" t="str">
            <v/>
          </cell>
          <cell r="AB23" t="str">
            <v/>
          </cell>
        </row>
        <row r="24">
          <cell r="A24">
            <v>10</v>
          </cell>
          <cell r="AA24" t="str">
            <v/>
          </cell>
          <cell r="AB24" t="str">
            <v/>
          </cell>
        </row>
        <row r="25">
          <cell r="A25">
            <v>11</v>
          </cell>
          <cell r="AA25" t="str">
            <v/>
          </cell>
          <cell r="AB25" t="str">
            <v/>
          </cell>
        </row>
        <row r="26">
          <cell r="A26">
            <v>12</v>
          </cell>
          <cell r="AA26" t="str">
            <v/>
          </cell>
          <cell r="AB26" t="str">
            <v/>
          </cell>
        </row>
        <row r="27">
          <cell r="A27">
            <v>13</v>
          </cell>
          <cell r="AA27" t="str">
            <v/>
          </cell>
          <cell r="AB27" t="str">
            <v/>
          </cell>
        </row>
        <row r="28">
          <cell r="A28">
            <v>14</v>
          </cell>
          <cell r="AA28" t="str">
            <v/>
          </cell>
          <cell r="AB28" t="str">
            <v/>
          </cell>
        </row>
        <row r="29">
          <cell r="A29">
            <v>15</v>
          </cell>
          <cell r="AA29" t="str">
            <v/>
          </cell>
          <cell r="AB29" t="str">
            <v/>
          </cell>
        </row>
        <row r="30">
          <cell r="A30">
            <v>16</v>
          </cell>
          <cell r="AA30" t="str">
            <v/>
          </cell>
          <cell r="AB30" t="str">
            <v/>
          </cell>
        </row>
        <row r="31">
          <cell r="A31">
            <v>17</v>
          </cell>
          <cell r="AA31" t="str">
            <v/>
          </cell>
          <cell r="AB31" t="str">
            <v/>
          </cell>
        </row>
        <row r="32">
          <cell r="A32">
            <v>18</v>
          </cell>
          <cell r="AA32" t="str">
            <v/>
          </cell>
          <cell r="AB32" t="str">
            <v/>
          </cell>
        </row>
        <row r="33">
          <cell r="A33">
            <v>19</v>
          </cell>
          <cell r="AA33" t="str">
            <v/>
          </cell>
          <cell r="AB33" t="str">
            <v/>
          </cell>
        </row>
        <row r="34">
          <cell r="A34">
            <v>20</v>
          </cell>
          <cell r="AA34" t="str">
            <v/>
          </cell>
          <cell r="AB34" t="str">
            <v/>
          </cell>
        </row>
        <row r="35">
          <cell r="A35">
            <v>21</v>
          </cell>
          <cell r="AA35" t="str">
            <v/>
          </cell>
          <cell r="AB35" t="str">
            <v/>
          </cell>
        </row>
        <row r="36">
          <cell r="A36">
            <v>22</v>
          </cell>
          <cell r="AA36" t="str">
            <v/>
          </cell>
          <cell r="AB36" t="str">
            <v/>
          </cell>
        </row>
        <row r="37">
          <cell r="A37">
            <v>23</v>
          </cell>
          <cell r="AA37" t="str">
            <v/>
          </cell>
          <cell r="AB37" t="str">
            <v/>
          </cell>
        </row>
        <row r="38">
          <cell r="A38">
            <v>24</v>
          </cell>
          <cell r="AA38" t="str">
            <v/>
          </cell>
          <cell r="AB38" t="str">
            <v/>
          </cell>
        </row>
        <row r="39">
          <cell r="A39">
            <v>25</v>
          </cell>
          <cell r="AA39" t="str">
            <v/>
          </cell>
          <cell r="AB39" t="str">
            <v/>
          </cell>
        </row>
        <row r="40">
          <cell r="A40">
            <v>26</v>
          </cell>
          <cell r="AA40" t="str">
            <v/>
          </cell>
          <cell r="AB40" t="str">
            <v/>
          </cell>
        </row>
        <row r="41">
          <cell r="A41">
            <v>27</v>
          </cell>
          <cell r="AA41" t="str">
            <v/>
          </cell>
          <cell r="AB41" t="str">
            <v/>
          </cell>
        </row>
        <row r="42">
          <cell r="A42">
            <v>28</v>
          </cell>
          <cell r="AA42" t="str">
            <v/>
          </cell>
          <cell r="AB42" t="str">
            <v/>
          </cell>
        </row>
        <row r="43">
          <cell r="A43">
            <v>29</v>
          </cell>
          <cell r="AA43" t="str">
            <v/>
          </cell>
          <cell r="AB43" t="str">
            <v/>
          </cell>
        </row>
        <row r="44">
          <cell r="A44">
            <v>30</v>
          </cell>
          <cell r="AA44" t="str">
            <v/>
          </cell>
          <cell r="AB44" t="str">
            <v/>
          </cell>
        </row>
        <row r="45">
          <cell r="A45">
            <v>31</v>
          </cell>
          <cell r="AA45" t="str">
            <v/>
          </cell>
          <cell r="AB45" t="str">
            <v/>
          </cell>
        </row>
        <row r="46">
          <cell r="A46">
            <v>32</v>
          </cell>
          <cell r="AA46" t="str">
            <v/>
          </cell>
          <cell r="AB46" t="str">
            <v/>
          </cell>
        </row>
        <row r="47">
          <cell r="A47">
            <v>33</v>
          </cell>
          <cell r="AA47" t="str">
            <v/>
          </cell>
          <cell r="AB47" t="str">
            <v/>
          </cell>
        </row>
        <row r="48">
          <cell r="A48">
            <v>34</v>
          </cell>
          <cell r="AA48" t="str">
            <v/>
          </cell>
          <cell r="AB48" t="str">
            <v/>
          </cell>
        </row>
        <row r="49">
          <cell r="A49">
            <v>35</v>
          </cell>
          <cell r="AA49" t="str">
            <v/>
          </cell>
          <cell r="AB49" t="str">
            <v/>
          </cell>
        </row>
        <row r="50">
          <cell r="A50">
            <v>36</v>
          </cell>
          <cell r="AA50" t="str">
            <v/>
          </cell>
          <cell r="AB50" t="str">
            <v/>
          </cell>
        </row>
        <row r="51">
          <cell r="A51">
            <v>37</v>
          </cell>
          <cell r="AA51" t="str">
            <v/>
          </cell>
          <cell r="AB51" t="str">
            <v/>
          </cell>
        </row>
        <row r="52">
          <cell r="A52">
            <v>38</v>
          </cell>
          <cell r="AA52" t="str">
            <v/>
          </cell>
          <cell r="AB52" t="str">
            <v/>
          </cell>
        </row>
        <row r="53">
          <cell r="A53">
            <v>39</v>
          </cell>
          <cell r="AA53" t="str">
            <v/>
          </cell>
          <cell r="AB53" t="str">
            <v/>
          </cell>
        </row>
        <row r="54">
          <cell r="A54">
            <v>40</v>
          </cell>
          <cell r="AA54" t="str">
            <v/>
          </cell>
          <cell r="AB54" t="str">
            <v/>
          </cell>
        </row>
        <row r="55">
          <cell r="A55">
            <v>41</v>
          </cell>
          <cell r="AA55" t="str">
            <v/>
          </cell>
          <cell r="AB55" t="str">
            <v/>
          </cell>
        </row>
        <row r="56">
          <cell r="A56">
            <v>42</v>
          </cell>
          <cell r="AA56" t="str">
            <v/>
          </cell>
          <cell r="AB56" t="str">
            <v/>
          </cell>
        </row>
        <row r="57">
          <cell r="A57">
            <v>43</v>
          </cell>
          <cell r="AA57" t="str">
            <v/>
          </cell>
          <cell r="AB57" t="str">
            <v/>
          </cell>
        </row>
        <row r="58">
          <cell r="A58">
            <v>44</v>
          </cell>
          <cell r="AA58" t="str">
            <v/>
          </cell>
          <cell r="AB58" t="str">
            <v/>
          </cell>
        </row>
        <row r="59">
          <cell r="A59">
            <v>45</v>
          </cell>
          <cell r="AA59" t="str">
            <v/>
          </cell>
          <cell r="AB59" t="str">
            <v/>
          </cell>
        </row>
        <row r="60">
          <cell r="A60">
            <v>46</v>
          </cell>
          <cell r="AA60" t="str">
            <v/>
          </cell>
          <cell r="AB60" t="str">
            <v/>
          </cell>
        </row>
        <row r="61">
          <cell r="A61">
            <v>47</v>
          </cell>
          <cell r="AA61" t="str">
            <v/>
          </cell>
          <cell r="AB61" t="str">
            <v/>
          </cell>
        </row>
        <row r="62">
          <cell r="A62">
            <v>48</v>
          </cell>
          <cell r="AA62" t="str">
            <v/>
          </cell>
          <cell r="AB62" t="str">
            <v/>
          </cell>
        </row>
        <row r="63">
          <cell r="A63">
            <v>49</v>
          </cell>
          <cell r="AA63" t="str">
            <v/>
          </cell>
          <cell r="AB63" t="str">
            <v/>
          </cell>
        </row>
        <row r="64">
          <cell r="A64">
            <v>50</v>
          </cell>
          <cell r="AA64" t="str">
            <v/>
          </cell>
          <cell r="AB64" t="str">
            <v/>
          </cell>
        </row>
        <row r="65">
          <cell r="A65">
            <v>51</v>
          </cell>
          <cell r="AA65" t="str">
            <v/>
          </cell>
          <cell r="AB65" t="str">
            <v/>
          </cell>
        </row>
        <row r="66">
          <cell r="A66">
            <v>52</v>
          </cell>
          <cell r="AA66" t="str">
            <v/>
          </cell>
          <cell r="AB66" t="str">
            <v/>
          </cell>
        </row>
        <row r="67">
          <cell r="A67">
            <v>53</v>
          </cell>
          <cell r="AA67" t="str">
            <v/>
          </cell>
          <cell r="AB67" t="str">
            <v/>
          </cell>
        </row>
        <row r="68">
          <cell r="A68">
            <v>54</v>
          </cell>
          <cell r="AA68" t="str">
            <v/>
          </cell>
          <cell r="AB68" t="str">
            <v/>
          </cell>
        </row>
        <row r="69">
          <cell r="A69">
            <v>55</v>
          </cell>
          <cell r="AA69" t="str">
            <v/>
          </cell>
          <cell r="AB69" t="str">
            <v/>
          </cell>
        </row>
        <row r="70">
          <cell r="A70">
            <v>56</v>
          </cell>
          <cell r="AA70" t="str">
            <v/>
          </cell>
          <cell r="AB70" t="str">
            <v/>
          </cell>
        </row>
        <row r="71">
          <cell r="A71">
            <v>57</v>
          </cell>
          <cell r="AA71" t="str">
            <v/>
          </cell>
          <cell r="AB71" t="str">
            <v/>
          </cell>
        </row>
        <row r="72">
          <cell r="A72">
            <v>58</v>
          </cell>
          <cell r="AA72" t="str">
            <v/>
          </cell>
          <cell r="AB72" t="str">
            <v/>
          </cell>
        </row>
        <row r="73">
          <cell r="A73">
            <v>59</v>
          </cell>
          <cell r="AA73" t="str">
            <v/>
          </cell>
          <cell r="AB73" t="str">
            <v/>
          </cell>
        </row>
        <row r="74">
          <cell r="A74">
            <v>60</v>
          </cell>
          <cell r="AA74" t="str">
            <v/>
          </cell>
          <cell r="AB74" t="str">
            <v/>
          </cell>
        </row>
        <row r="75">
          <cell r="A75">
            <v>61</v>
          </cell>
          <cell r="AA75" t="str">
            <v/>
          </cell>
          <cell r="AB75" t="str">
            <v/>
          </cell>
        </row>
        <row r="76">
          <cell r="A76">
            <v>62</v>
          </cell>
          <cell r="AA76" t="str">
            <v/>
          </cell>
          <cell r="AB76" t="str">
            <v/>
          </cell>
        </row>
        <row r="77">
          <cell r="A77">
            <v>63</v>
          </cell>
          <cell r="AA77" t="str">
            <v/>
          </cell>
          <cell r="AB77" t="str">
            <v/>
          </cell>
        </row>
        <row r="78">
          <cell r="A78">
            <v>64</v>
          </cell>
          <cell r="AA78" t="str">
            <v/>
          </cell>
          <cell r="AB78" t="str">
            <v/>
          </cell>
        </row>
        <row r="79">
          <cell r="A79">
            <v>65</v>
          </cell>
          <cell r="AA79" t="str">
            <v/>
          </cell>
          <cell r="AB79" t="str">
            <v/>
          </cell>
        </row>
        <row r="80">
          <cell r="A80">
            <v>66</v>
          </cell>
          <cell r="AA80" t="str">
            <v/>
          </cell>
          <cell r="AB80" t="str">
            <v/>
          </cell>
        </row>
        <row r="81">
          <cell r="A81">
            <v>67</v>
          </cell>
          <cell r="AA81" t="str">
            <v/>
          </cell>
          <cell r="AB81" t="str">
            <v/>
          </cell>
        </row>
        <row r="82">
          <cell r="A82">
            <v>68</v>
          </cell>
          <cell r="AA82" t="str">
            <v/>
          </cell>
          <cell r="AB82" t="str">
            <v/>
          </cell>
        </row>
        <row r="83">
          <cell r="A83">
            <v>69</v>
          </cell>
          <cell r="AA83" t="str">
            <v/>
          </cell>
          <cell r="AB83" t="str">
            <v/>
          </cell>
        </row>
        <row r="84">
          <cell r="A84">
            <v>70</v>
          </cell>
          <cell r="AA84" t="str">
            <v/>
          </cell>
          <cell r="AB84" t="str">
            <v/>
          </cell>
        </row>
        <row r="85">
          <cell r="A85">
            <v>71</v>
          </cell>
          <cell r="AA85" t="str">
            <v/>
          </cell>
          <cell r="AB85" t="str">
            <v/>
          </cell>
        </row>
        <row r="86">
          <cell r="A86">
            <v>72</v>
          </cell>
          <cell r="AA86" t="str">
            <v/>
          </cell>
          <cell r="AB86" t="str">
            <v/>
          </cell>
        </row>
        <row r="87">
          <cell r="A87">
            <v>73</v>
          </cell>
          <cell r="AA87" t="str">
            <v/>
          </cell>
          <cell r="AB87" t="str">
            <v/>
          </cell>
        </row>
        <row r="88">
          <cell r="A88">
            <v>74</v>
          </cell>
          <cell r="AA88" t="str">
            <v/>
          </cell>
          <cell r="AB88" t="str">
            <v/>
          </cell>
        </row>
        <row r="89">
          <cell r="A89">
            <v>75</v>
          </cell>
          <cell r="AA89" t="str">
            <v/>
          </cell>
          <cell r="AB89" t="str">
            <v/>
          </cell>
        </row>
        <row r="90">
          <cell r="A90">
            <v>76</v>
          </cell>
          <cell r="AA90" t="str">
            <v/>
          </cell>
          <cell r="AB90" t="str">
            <v/>
          </cell>
        </row>
        <row r="91">
          <cell r="A91">
            <v>77</v>
          </cell>
          <cell r="AA91" t="str">
            <v/>
          </cell>
          <cell r="AB91" t="str">
            <v/>
          </cell>
        </row>
        <row r="92">
          <cell r="A92">
            <v>78</v>
          </cell>
          <cell r="AA92" t="str">
            <v/>
          </cell>
          <cell r="AB92" t="str">
            <v/>
          </cell>
        </row>
        <row r="93">
          <cell r="A93">
            <v>79</v>
          </cell>
          <cell r="AA93" t="str">
            <v/>
          </cell>
          <cell r="AB93" t="str">
            <v/>
          </cell>
        </row>
        <row r="94">
          <cell r="A94">
            <v>80</v>
          </cell>
          <cell r="AA94" t="str">
            <v/>
          </cell>
          <cell r="AB94" t="str">
            <v/>
          </cell>
        </row>
        <row r="95">
          <cell r="A95">
            <v>81</v>
          </cell>
          <cell r="AA95" t="str">
            <v/>
          </cell>
          <cell r="AB95" t="str">
            <v/>
          </cell>
        </row>
        <row r="96">
          <cell r="A96">
            <v>82</v>
          </cell>
          <cell r="AA96" t="str">
            <v/>
          </cell>
          <cell r="AB96" t="str">
            <v/>
          </cell>
        </row>
        <row r="97">
          <cell r="A97">
            <v>83</v>
          </cell>
          <cell r="AA97" t="str">
            <v/>
          </cell>
          <cell r="AB97" t="str">
            <v/>
          </cell>
        </row>
        <row r="98">
          <cell r="A98">
            <v>84</v>
          </cell>
          <cell r="AA98" t="str">
            <v/>
          </cell>
          <cell r="AB98" t="str">
            <v/>
          </cell>
        </row>
        <row r="99">
          <cell r="A99">
            <v>85</v>
          </cell>
          <cell r="AA99" t="str">
            <v/>
          </cell>
          <cell r="AB99" t="str">
            <v/>
          </cell>
        </row>
        <row r="100">
          <cell r="A100">
            <v>86</v>
          </cell>
          <cell r="AA100" t="str">
            <v/>
          </cell>
          <cell r="AB100" t="str">
            <v/>
          </cell>
        </row>
        <row r="101">
          <cell r="A101">
            <v>87</v>
          </cell>
          <cell r="AA101" t="str">
            <v/>
          </cell>
          <cell r="AB101" t="str">
            <v/>
          </cell>
        </row>
        <row r="102">
          <cell r="A102">
            <v>88</v>
          </cell>
          <cell r="AA102" t="str">
            <v/>
          </cell>
          <cell r="AB102" t="str">
            <v/>
          </cell>
        </row>
        <row r="103">
          <cell r="A103">
            <v>89</v>
          </cell>
          <cell r="AA103" t="str">
            <v/>
          </cell>
          <cell r="AB103" t="str">
            <v/>
          </cell>
        </row>
        <row r="104">
          <cell r="A104">
            <v>90</v>
          </cell>
          <cell r="AA104" t="str">
            <v/>
          </cell>
          <cell r="AB104" t="str">
            <v/>
          </cell>
        </row>
        <row r="105">
          <cell r="A105">
            <v>91</v>
          </cell>
          <cell r="AA105" t="str">
            <v/>
          </cell>
          <cell r="AB105" t="str">
            <v/>
          </cell>
        </row>
        <row r="106">
          <cell r="A106">
            <v>92</v>
          </cell>
          <cell r="AA106" t="str">
            <v/>
          </cell>
          <cell r="AB106" t="str">
            <v/>
          </cell>
        </row>
        <row r="107">
          <cell r="A107">
            <v>93</v>
          </cell>
          <cell r="AA107" t="str">
            <v/>
          </cell>
          <cell r="AB107" t="str">
            <v/>
          </cell>
        </row>
        <row r="108">
          <cell r="A108">
            <v>94</v>
          </cell>
          <cell r="AA108" t="str">
            <v/>
          </cell>
          <cell r="AB108" t="str">
            <v/>
          </cell>
        </row>
        <row r="109">
          <cell r="A109">
            <v>95</v>
          </cell>
          <cell r="AA109" t="str">
            <v/>
          </cell>
          <cell r="AB109" t="str">
            <v/>
          </cell>
        </row>
        <row r="110">
          <cell r="A110">
            <v>96</v>
          </cell>
          <cell r="AA110" t="str">
            <v/>
          </cell>
          <cell r="AB110" t="str">
            <v/>
          </cell>
        </row>
        <row r="111">
          <cell r="A111">
            <v>97</v>
          </cell>
          <cell r="AA111" t="str">
            <v/>
          </cell>
          <cell r="AB111" t="str">
            <v/>
          </cell>
        </row>
        <row r="112">
          <cell r="A112">
            <v>98</v>
          </cell>
          <cell r="AA112" t="str">
            <v/>
          </cell>
          <cell r="AB112" t="str">
            <v/>
          </cell>
        </row>
        <row r="113">
          <cell r="A113">
            <v>99</v>
          </cell>
          <cell r="AA113" t="str">
            <v/>
          </cell>
          <cell r="AB113" t="str">
            <v/>
          </cell>
        </row>
        <row r="114">
          <cell r="A114">
            <v>100</v>
          </cell>
          <cell r="AA114" t="str">
            <v/>
          </cell>
          <cell r="AB114" t="str">
            <v/>
          </cell>
        </row>
        <row r="115">
          <cell r="A115">
            <v>101</v>
          </cell>
          <cell r="AA115" t="str">
            <v/>
          </cell>
          <cell r="AB115" t="str">
            <v/>
          </cell>
        </row>
        <row r="116">
          <cell r="A116">
            <v>102</v>
          </cell>
          <cell r="AA116" t="str">
            <v/>
          </cell>
          <cell r="AB116" t="str">
            <v/>
          </cell>
        </row>
        <row r="117">
          <cell r="A117">
            <v>103</v>
          </cell>
          <cell r="AA117" t="str">
            <v/>
          </cell>
          <cell r="AB117" t="str">
            <v/>
          </cell>
        </row>
        <row r="118">
          <cell r="A118">
            <v>104</v>
          </cell>
          <cell r="AA118" t="str">
            <v/>
          </cell>
          <cell r="AB118" t="str">
            <v/>
          </cell>
        </row>
        <row r="119">
          <cell r="A119">
            <v>105</v>
          </cell>
          <cell r="AA119" t="str">
            <v/>
          </cell>
          <cell r="AB119" t="str">
            <v/>
          </cell>
        </row>
        <row r="120">
          <cell r="A120">
            <v>106</v>
          </cell>
          <cell r="AA120" t="str">
            <v/>
          </cell>
          <cell r="AB120" t="str">
            <v/>
          </cell>
        </row>
        <row r="121">
          <cell r="A121">
            <v>107</v>
          </cell>
          <cell r="AA121" t="str">
            <v/>
          </cell>
          <cell r="AB121" t="str">
            <v/>
          </cell>
        </row>
        <row r="122">
          <cell r="A122">
            <v>108</v>
          </cell>
          <cell r="AA122" t="str">
            <v/>
          </cell>
          <cell r="AB122" t="str">
            <v/>
          </cell>
        </row>
        <row r="123">
          <cell r="A123">
            <v>109</v>
          </cell>
          <cell r="AA123" t="str">
            <v/>
          </cell>
          <cell r="AB123" t="str">
            <v/>
          </cell>
        </row>
        <row r="124">
          <cell r="A124">
            <v>110</v>
          </cell>
          <cell r="AA124" t="str">
            <v/>
          </cell>
          <cell r="AB124" t="str">
            <v/>
          </cell>
        </row>
        <row r="125">
          <cell r="A125">
            <v>111</v>
          </cell>
          <cell r="AA125" t="str">
            <v/>
          </cell>
          <cell r="AB125" t="str">
            <v/>
          </cell>
        </row>
        <row r="126">
          <cell r="A126">
            <v>112</v>
          </cell>
          <cell r="AA126" t="str">
            <v/>
          </cell>
          <cell r="AB126" t="str">
            <v/>
          </cell>
        </row>
        <row r="127">
          <cell r="A127">
            <v>113</v>
          </cell>
          <cell r="AA127" t="str">
            <v/>
          </cell>
          <cell r="AB127" t="str">
            <v/>
          </cell>
        </row>
        <row r="128">
          <cell r="A128">
            <v>114</v>
          </cell>
          <cell r="AA128" t="str">
            <v/>
          </cell>
          <cell r="AB128" t="str">
            <v/>
          </cell>
        </row>
        <row r="129">
          <cell r="A129">
            <v>115</v>
          </cell>
          <cell r="AA129" t="str">
            <v/>
          </cell>
          <cell r="AB129" t="str">
            <v/>
          </cell>
        </row>
        <row r="130">
          <cell r="A130">
            <v>116</v>
          </cell>
          <cell r="AA130" t="str">
            <v/>
          </cell>
          <cell r="AB130" t="str">
            <v/>
          </cell>
        </row>
        <row r="131">
          <cell r="A131">
            <v>117</v>
          </cell>
          <cell r="AA131" t="str">
            <v/>
          </cell>
          <cell r="AB131" t="str">
            <v/>
          </cell>
        </row>
        <row r="132">
          <cell r="A132">
            <v>118</v>
          </cell>
          <cell r="AA132" t="str">
            <v/>
          </cell>
          <cell r="AB132" t="str">
            <v/>
          </cell>
        </row>
        <row r="133">
          <cell r="A133">
            <v>119</v>
          </cell>
          <cell r="AA133" t="str">
            <v/>
          </cell>
          <cell r="AB133" t="str">
            <v/>
          </cell>
        </row>
        <row r="134">
          <cell r="A134">
            <v>120</v>
          </cell>
          <cell r="AA134" t="str">
            <v/>
          </cell>
          <cell r="AB134" t="str">
            <v/>
          </cell>
        </row>
        <row r="135">
          <cell r="A135">
            <v>121</v>
          </cell>
          <cell r="AA135" t="str">
            <v/>
          </cell>
          <cell r="AB135" t="str">
            <v/>
          </cell>
        </row>
        <row r="136">
          <cell r="A136">
            <v>122</v>
          </cell>
          <cell r="AA136" t="str">
            <v/>
          </cell>
          <cell r="AB136" t="str">
            <v/>
          </cell>
        </row>
        <row r="137">
          <cell r="A137">
            <v>123</v>
          </cell>
          <cell r="AA137" t="str">
            <v/>
          </cell>
          <cell r="AB137" t="str">
            <v/>
          </cell>
        </row>
        <row r="138">
          <cell r="A138">
            <v>124</v>
          </cell>
          <cell r="AA138" t="str">
            <v/>
          </cell>
          <cell r="AB138" t="str">
            <v/>
          </cell>
        </row>
        <row r="139">
          <cell r="A139">
            <v>125</v>
          </cell>
          <cell r="AA139" t="str">
            <v/>
          </cell>
          <cell r="AB139" t="str">
            <v/>
          </cell>
        </row>
        <row r="140">
          <cell r="A140">
            <v>126</v>
          </cell>
          <cell r="AA140" t="str">
            <v/>
          </cell>
          <cell r="AB140" t="str">
            <v/>
          </cell>
        </row>
        <row r="141">
          <cell r="A141">
            <v>127</v>
          </cell>
          <cell r="AA141" t="str">
            <v/>
          </cell>
          <cell r="AB141" t="str">
            <v/>
          </cell>
        </row>
        <row r="142">
          <cell r="A142">
            <v>128</v>
          </cell>
          <cell r="AA142" t="str">
            <v/>
          </cell>
          <cell r="AB142" t="str">
            <v/>
          </cell>
        </row>
        <row r="143">
          <cell r="A143">
            <v>129</v>
          </cell>
          <cell r="AA143" t="str">
            <v/>
          </cell>
          <cell r="AB143" t="str">
            <v/>
          </cell>
        </row>
        <row r="144">
          <cell r="A144">
            <v>130</v>
          </cell>
          <cell r="AA144" t="str">
            <v/>
          </cell>
          <cell r="AB144" t="str">
            <v/>
          </cell>
        </row>
        <row r="145">
          <cell r="A145">
            <v>131</v>
          </cell>
          <cell r="AA145" t="str">
            <v/>
          </cell>
          <cell r="AB145" t="str">
            <v/>
          </cell>
        </row>
        <row r="146">
          <cell r="A146">
            <v>132</v>
          </cell>
          <cell r="AA146" t="str">
            <v/>
          </cell>
          <cell r="AB146" t="str">
            <v/>
          </cell>
        </row>
        <row r="147">
          <cell r="A147">
            <v>133</v>
          </cell>
          <cell r="AA147" t="str">
            <v/>
          </cell>
          <cell r="AB147" t="str">
            <v/>
          </cell>
        </row>
        <row r="148">
          <cell r="A148">
            <v>134</v>
          </cell>
          <cell r="AA148" t="str">
            <v/>
          </cell>
          <cell r="AB148" t="str">
            <v/>
          </cell>
        </row>
        <row r="149">
          <cell r="A149">
            <v>135</v>
          </cell>
          <cell r="AA149" t="str">
            <v/>
          </cell>
          <cell r="AB149" t="str">
            <v/>
          </cell>
        </row>
        <row r="150">
          <cell r="A150">
            <v>136</v>
          </cell>
          <cell r="AA150" t="str">
            <v/>
          </cell>
          <cell r="AB150" t="str">
            <v/>
          </cell>
        </row>
        <row r="151">
          <cell r="A151">
            <v>137</v>
          </cell>
          <cell r="AA151" t="str">
            <v/>
          </cell>
          <cell r="AB151" t="str">
            <v/>
          </cell>
        </row>
        <row r="152">
          <cell r="A152">
            <v>138</v>
          </cell>
          <cell r="AA152" t="str">
            <v/>
          </cell>
          <cell r="AB152" t="str">
            <v/>
          </cell>
        </row>
        <row r="153">
          <cell r="A153">
            <v>139</v>
          </cell>
          <cell r="AA153" t="str">
            <v/>
          </cell>
          <cell r="AB153" t="str">
            <v/>
          </cell>
        </row>
        <row r="154">
          <cell r="A154">
            <v>140</v>
          </cell>
          <cell r="AA154" t="str">
            <v/>
          </cell>
          <cell r="AB154" t="str">
            <v/>
          </cell>
        </row>
        <row r="155">
          <cell r="A155">
            <v>141</v>
          </cell>
          <cell r="AA155" t="str">
            <v/>
          </cell>
          <cell r="AB155" t="str">
            <v/>
          </cell>
        </row>
        <row r="156">
          <cell r="A156">
            <v>142</v>
          </cell>
          <cell r="AA156" t="str">
            <v/>
          </cell>
          <cell r="AB156" t="str">
            <v/>
          </cell>
        </row>
        <row r="157">
          <cell r="A157">
            <v>143</v>
          </cell>
          <cell r="AA157" t="str">
            <v/>
          </cell>
          <cell r="AB157" t="str">
            <v/>
          </cell>
        </row>
        <row r="158">
          <cell r="A158">
            <v>144</v>
          </cell>
          <cell r="AA158" t="str">
            <v/>
          </cell>
          <cell r="AB158" t="str">
            <v/>
          </cell>
        </row>
        <row r="159">
          <cell r="A159">
            <v>145</v>
          </cell>
          <cell r="AA159" t="str">
            <v/>
          </cell>
          <cell r="AB159" t="str">
            <v/>
          </cell>
        </row>
        <row r="160">
          <cell r="A160">
            <v>146</v>
          </cell>
          <cell r="AA160" t="str">
            <v/>
          </cell>
          <cell r="AB160" t="str">
            <v/>
          </cell>
        </row>
        <row r="161">
          <cell r="A161">
            <v>147</v>
          </cell>
          <cell r="AA161" t="str">
            <v/>
          </cell>
          <cell r="AB161" t="str">
            <v/>
          </cell>
        </row>
        <row r="162">
          <cell r="A162">
            <v>148</v>
          </cell>
          <cell r="AA162" t="str">
            <v/>
          </cell>
          <cell r="AB162" t="str">
            <v/>
          </cell>
        </row>
        <row r="163">
          <cell r="A163">
            <v>149</v>
          </cell>
          <cell r="AA163" t="str">
            <v/>
          </cell>
          <cell r="AB163" t="str">
            <v/>
          </cell>
        </row>
        <row r="164">
          <cell r="A164">
            <v>150</v>
          </cell>
          <cell r="AA164" t="str">
            <v/>
          </cell>
          <cell r="AB164" t="str">
            <v/>
          </cell>
        </row>
        <row r="165">
          <cell r="A165">
            <v>151</v>
          </cell>
          <cell r="AA165" t="str">
            <v/>
          </cell>
          <cell r="AB165" t="str">
            <v/>
          </cell>
        </row>
        <row r="166">
          <cell r="A166">
            <v>152</v>
          </cell>
          <cell r="AA166" t="str">
            <v/>
          </cell>
          <cell r="AB166" t="str">
            <v/>
          </cell>
        </row>
        <row r="167">
          <cell r="A167">
            <v>153</v>
          </cell>
          <cell r="AA167" t="str">
            <v/>
          </cell>
          <cell r="AB167" t="str">
            <v/>
          </cell>
        </row>
        <row r="168">
          <cell r="A168">
            <v>154</v>
          </cell>
          <cell r="AA168" t="str">
            <v/>
          </cell>
          <cell r="AB168" t="str">
            <v/>
          </cell>
        </row>
        <row r="169">
          <cell r="A169">
            <v>155</v>
          </cell>
          <cell r="AA169" t="str">
            <v/>
          </cell>
          <cell r="AB169" t="str">
            <v/>
          </cell>
        </row>
        <row r="170">
          <cell r="A170">
            <v>156</v>
          </cell>
          <cell r="AA170" t="str">
            <v/>
          </cell>
          <cell r="AB170" t="str">
            <v/>
          </cell>
        </row>
        <row r="171">
          <cell r="A171">
            <v>157</v>
          </cell>
          <cell r="AA171" t="str">
            <v/>
          </cell>
          <cell r="AB171" t="str">
            <v/>
          </cell>
        </row>
        <row r="172">
          <cell r="A172">
            <v>158</v>
          </cell>
          <cell r="AA172" t="str">
            <v/>
          </cell>
          <cell r="AB172" t="str">
            <v/>
          </cell>
        </row>
        <row r="173">
          <cell r="A173">
            <v>159</v>
          </cell>
          <cell r="AA173" t="str">
            <v/>
          </cell>
          <cell r="AB173" t="str">
            <v/>
          </cell>
        </row>
        <row r="174">
          <cell r="A174">
            <v>160</v>
          </cell>
          <cell r="AA174" t="str">
            <v/>
          </cell>
          <cell r="AB174" t="str">
            <v/>
          </cell>
        </row>
        <row r="175">
          <cell r="A175">
            <v>161</v>
          </cell>
          <cell r="AA175" t="str">
            <v/>
          </cell>
          <cell r="AB175" t="str">
            <v/>
          </cell>
        </row>
        <row r="176">
          <cell r="A176">
            <v>162</v>
          </cell>
          <cell r="AA176" t="str">
            <v/>
          </cell>
          <cell r="AB176" t="str">
            <v/>
          </cell>
        </row>
        <row r="177">
          <cell r="A177">
            <v>163</v>
          </cell>
          <cell r="AA177" t="str">
            <v/>
          </cell>
          <cell r="AB177" t="str">
            <v/>
          </cell>
        </row>
        <row r="178">
          <cell r="A178">
            <v>164</v>
          </cell>
          <cell r="AA178" t="str">
            <v/>
          </cell>
          <cell r="AB178" t="str">
            <v/>
          </cell>
        </row>
        <row r="179">
          <cell r="A179">
            <v>165</v>
          </cell>
          <cell r="AA179" t="str">
            <v/>
          </cell>
          <cell r="AB179" t="str">
            <v/>
          </cell>
        </row>
        <row r="180">
          <cell r="A180">
            <v>166</v>
          </cell>
          <cell r="AA180" t="str">
            <v/>
          </cell>
          <cell r="AB180" t="str">
            <v/>
          </cell>
        </row>
        <row r="181">
          <cell r="A181">
            <v>167</v>
          </cell>
          <cell r="AA181" t="str">
            <v/>
          </cell>
          <cell r="AB181" t="str">
            <v/>
          </cell>
        </row>
        <row r="182">
          <cell r="A182">
            <v>168</v>
          </cell>
          <cell r="AA182" t="str">
            <v/>
          </cell>
          <cell r="AB182" t="str">
            <v/>
          </cell>
        </row>
        <row r="183">
          <cell r="A183">
            <v>169</v>
          </cell>
          <cell r="AA183" t="str">
            <v/>
          </cell>
          <cell r="AB183" t="str">
            <v/>
          </cell>
        </row>
        <row r="184">
          <cell r="A184">
            <v>170</v>
          </cell>
          <cell r="AA184" t="str">
            <v/>
          </cell>
          <cell r="AB184" t="str">
            <v/>
          </cell>
        </row>
        <row r="185">
          <cell r="A185">
            <v>171</v>
          </cell>
          <cell r="AA185" t="str">
            <v/>
          </cell>
          <cell r="AB185" t="str">
            <v/>
          </cell>
        </row>
        <row r="186">
          <cell r="A186">
            <v>172</v>
          </cell>
          <cell r="AA186" t="str">
            <v/>
          </cell>
          <cell r="AB186" t="str">
            <v/>
          </cell>
        </row>
        <row r="187">
          <cell r="A187">
            <v>173</v>
          </cell>
          <cell r="AA187" t="str">
            <v/>
          </cell>
          <cell r="AB187" t="str">
            <v/>
          </cell>
        </row>
        <row r="188">
          <cell r="A188">
            <v>174</v>
          </cell>
          <cell r="AA188" t="str">
            <v/>
          </cell>
          <cell r="AB188" t="str">
            <v/>
          </cell>
        </row>
        <row r="189">
          <cell r="A189">
            <v>175</v>
          </cell>
          <cell r="AA189" t="str">
            <v/>
          </cell>
          <cell r="AB189" t="str">
            <v/>
          </cell>
        </row>
        <row r="190">
          <cell r="A190">
            <v>176</v>
          </cell>
          <cell r="AA190" t="str">
            <v/>
          </cell>
          <cell r="AB190" t="str">
            <v/>
          </cell>
        </row>
        <row r="191">
          <cell r="A191">
            <v>177</v>
          </cell>
          <cell r="AA191" t="str">
            <v/>
          </cell>
          <cell r="AB191" t="str">
            <v/>
          </cell>
        </row>
        <row r="192">
          <cell r="A192">
            <v>178</v>
          </cell>
          <cell r="AA192" t="str">
            <v/>
          </cell>
          <cell r="AB192" t="str">
            <v/>
          </cell>
        </row>
        <row r="193">
          <cell r="A193">
            <v>179</v>
          </cell>
          <cell r="AA193" t="str">
            <v/>
          </cell>
          <cell r="AB193" t="str">
            <v/>
          </cell>
        </row>
        <row r="194">
          <cell r="A194">
            <v>180</v>
          </cell>
          <cell r="AA194" t="str">
            <v/>
          </cell>
          <cell r="AB194" t="str">
            <v/>
          </cell>
        </row>
        <row r="195">
          <cell r="A195">
            <v>181</v>
          </cell>
          <cell r="AA195" t="str">
            <v/>
          </cell>
          <cell r="AB195" t="str">
            <v/>
          </cell>
        </row>
        <row r="196">
          <cell r="A196">
            <v>182</v>
          </cell>
          <cell r="AA196" t="str">
            <v/>
          </cell>
          <cell r="AB196" t="str">
            <v/>
          </cell>
        </row>
        <row r="197">
          <cell r="A197">
            <v>183</v>
          </cell>
          <cell r="AA197" t="str">
            <v/>
          </cell>
          <cell r="AB197" t="str">
            <v/>
          </cell>
        </row>
        <row r="198">
          <cell r="A198">
            <v>184</v>
          </cell>
          <cell r="AA198" t="str">
            <v/>
          </cell>
          <cell r="AB198" t="str">
            <v/>
          </cell>
        </row>
        <row r="199">
          <cell r="A199">
            <v>185</v>
          </cell>
          <cell r="AA199" t="str">
            <v/>
          </cell>
          <cell r="AB199" t="str">
            <v/>
          </cell>
        </row>
        <row r="200">
          <cell r="A200">
            <v>186</v>
          </cell>
          <cell r="AA200" t="str">
            <v/>
          </cell>
          <cell r="AB200" t="str">
            <v/>
          </cell>
        </row>
        <row r="201">
          <cell r="A201">
            <v>187</v>
          </cell>
          <cell r="AA201" t="str">
            <v/>
          </cell>
          <cell r="AB201" t="str">
            <v/>
          </cell>
        </row>
        <row r="202">
          <cell r="A202">
            <v>188</v>
          </cell>
          <cell r="AA202" t="str">
            <v/>
          </cell>
          <cell r="AB202" t="str">
            <v/>
          </cell>
        </row>
        <row r="203">
          <cell r="A203">
            <v>189</v>
          </cell>
          <cell r="AA203" t="str">
            <v/>
          </cell>
          <cell r="AB203" t="str">
            <v/>
          </cell>
        </row>
        <row r="204">
          <cell r="A204">
            <v>190</v>
          </cell>
          <cell r="AA204" t="str">
            <v/>
          </cell>
          <cell r="AB204" t="str">
            <v/>
          </cell>
        </row>
        <row r="205">
          <cell r="A205">
            <v>191</v>
          </cell>
          <cell r="AA205" t="str">
            <v/>
          </cell>
          <cell r="AB205" t="str">
            <v/>
          </cell>
        </row>
        <row r="206">
          <cell r="A206">
            <v>192</v>
          </cell>
          <cell r="AA206" t="str">
            <v/>
          </cell>
          <cell r="AB206" t="str">
            <v/>
          </cell>
        </row>
        <row r="207">
          <cell r="A207">
            <v>193</v>
          </cell>
          <cell r="AA207" t="str">
            <v/>
          </cell>
          <cell r="AB207" t="str">
            <v/>
          </cell>
        </row>
        <row r="208">
          <cell r="A208">
            <v>194</v>
          </cell>
          <cell r="AA208" t="str">
            <v/>
          </cell>
          <cell r="AB208" t="str">
            <v/>
          </cell>
        </row>
        <row r="209">
          <cell r="A209">
            <v>195</v>
          </cell>
          <cell r="AA209" t="str">
            <v/>
          </cell>
          <cell r="AB209" t="str">
            <v/>
          </cell>
        </row>
        <row r="210">
          <cell r="A210">
            <v>196</v>
          </cell>
          <cell r="AA210" t="str">
            <v/>
          </cell>
          <cell r="AB210" t="str">
            <v/>
          </cell>
        </row>
        <row r="211">
          <cell r="A211">
            <v>197</v>
          </cell>
          <cell r="AA211" t="str">
            <v/>
          </cell>
          <cell r="AB211" t="str">
            <v/>
          </cell>
        </row>
        <row r="212">
          <cell r="A212">
            <v>198</v>
          </cell>
          <cell r="AA212" t="str">
            <v/>
          </cell>
          <cell r="AB212" t="str">
            <v/>
          </cell>
        </row>
        <row r="213">
          <cell r="A213">
            <v>199</v>
          </cell>
          <cell r="AA213" t="str">
            <v/>
          </cell>
          <cell r="AB213" t="str">
            <v/>
          </cell>
        </row>
        <row r="214">
          <cell r="A214">
            <v>200</v>
          </cell>
          <cell r="AA214" t="str">
            <v/>
          </cell>
          <cell r="AB214" t="str">
            <v/>
          </cell>
        </row>
        <row r="215">
          <cell r="A215">
            <v>201</v>
          </cell>
          <cell r="AA215" t="str">
            <v/>
          </cell>
          <cell r="AB215" t="str">
            <v/>
          </cell>
        </row>
        <row r="216">
          <cell r="A216">
            <v>202</v>
          </cell>
          <cell r="AA216" t="str">
            <v/>
          </cell>
          <cell r="AB216" t="str">
            <v/>
          </cell>
        </row>
        <row r="217">
          <cell r="A217">
            <v>203</v>
          </cell>
          <cell r="AA217" t="str">
            <v/>
          </cell>
          <cell r="AB217" t="str">
            <v/>
          </cell>
        </row>
        <row r="218">
          <cell r="A218">
            <v>204</v>
          </cell>
          <cell r="AA218" t="str">
            <v/>
          </cell>
          <cell r="AB218" t="str">
            <v/>
          </cell>
        </row>
        <row r="219">
          <cell r="A219">
            <v>205</v>
          </cell>
          <cell r="AA219" t="str">
            <v/>
          </cell>
          <cell r="AB219" t="str">
            <v/>
          </cell>
        </row>
        <row r="220">
          <cell r="A220">
            <v>206</v>
          </cell>
          <cell r="AA220" t="str">
            <v/>
          </cell>
          <cell r="AB220" t="str">
            <v/>
          </cell>
        </row>
        <row r="221">
          <cell r="A221">
            <v>207</v>
          </cell>
          <cell r="AA221" t="str">
            <v/>
          </cell>
          <cell r="AB221" t="str">
            <v/>
          </cell>
        </row>
        <row r="222">
          <cell r="A222">
            <v>208</v>
          </cell>
          <cell r="AA222" t="str">
            <v/>
          </cell>
          <cell r="AB222" t="str">
            <v/>
          </cell>
        </row>
        <row r="223">
          <cell r="A223">
            <v>209</v>
          </cell>
          <cell r="AA223" t="str">
            <v/>
          </cell>
          <cell r="AB223" t="str">
            <v/>
          </cell>
        </row>
        <row r="224">
          <cell r="A224">
            <v>210</v>
          </cell>
          <cell r="AA224" t="str">
            <v/>
          </cell>
          <cell r="AB224" t="str">
            <v/>
          </cell>
        </row>
        <row r="225">
          <cell r="A225">
            <v>211</v>
          </cell>
          <cell r="AA225" t="str">
            <v/>
          </cell>
          <cell r="AB225" t="str">
            <v/>
          </cell>
        </row>
        <row r="226">
          <cell r="A226">
            <v>212</v>
          </cell>
          <cell r="AA226" t="str">
            <v/>
          </cell>
          <cell r="AB226" t="str">
            <v/>
          </cell>
        </row>
        <row r="227">
          <cell r="A227">
            <v>213</v>
          </cell>
          <cell r="AA227" t="str">
            <v/>
          </cell>
          <cell r="AB227" t="str">
            <v/>
          </cell>
        </row>
        <row r="228">
          <cell r="A228">
            <v>214</v>
          </cell>
          <cell r="AA228" t="str">
            <v/>
          </cell>
          <cell r="AB228" t="str">
            <v/>
          </cell>
        </row>
        <row r="229">
          <cell r="A229">
            <v>215</v>
          </cell>
          <cell r="AA229" t="str">
            <v/>
          </cell>
          <cell r="AB229" t="str">
            <v/>
          </cell>
        </row>
        <row r="230">
          <cell r="A230">
            <v>216</v>
          </cell>
          <cell r="AA230" t="str">
            <v/>
          </cell>
          <cell r="AB230" t="str">
            <v/>
          </cell>
        </row>
        <row r="231">
          <cell r="A231">
            <v>217</v>
          </cell>
          <cell r="AA231" t="str">
            <v/>
          </cell>
          <cell r="AB231" t="str">
            <v/>
          </cell>
        </row>
        <row r="232">
          <cell r="A232">
            <v>218</v>
          </cell>
          <cell r="AA232" t="str">
            <v/>
          </cell>
          <cell r="AB232" t="str">
            <v/>
          </cell>
        </row>
        <row r="233">
          <cell r="A233">
            <v>219</v>
          </cell>
          <cell r="AA233" t="str">
            <v/>
          </cell>
          <cell r="AB233" t="str">
            <v/>
          </cell>
        </row>
        <row r="234">
          <cell r="A234">
            <v>220</v>
          </cell>
          <cell r="AA234" t="str">
            <v/>
          </cell>
          <cell r="AB234" t="str">
            <v/>
          </cell>
        </row>
        <row r="235">
          <cell r="A235">
            <v>221</v>
          </cell>
          <cell r="AA235" t="str">
            <v/>
          </cell>
          <cell r="AB235" t="str">
            <v/>
          </cell>
        </row>
        <row r="236">
          <cell r="A236">
            <v>222</v>
          </cell>
          <cell r="AA236" t="str">
            <v/>
          </cell>
          <cell r="AB236" t="str">
            <v/>
          </cell>
        </row>
        <row r="237">
          <cell r="A237">
            <v>223</v>
          </cell>
          <cell r="AA237" t="str">
            <v/>
          </cell>
          <cell r="AB237" t="str">
            <v/>
          </cell>
        </row>
        <row r="238">
          <cell r="A238">
            <v>224</v>
          </cell>
          <cell r="AA238" t="str">
            <v/>
          </cell>
          <cell r="AB238" t="str">
            <v/>
          </cell>
        </row>
        <row r="239">
          <cell r="A239">
            <v>225</v>
          </cell>
          <cell r="AA239" t="str">
            <v/>
          </cell>
          <cell r="AB239" t="str">
            <v/>
          </cell>
        </row>
        <row r="240">
          <cell r="A240">
            <v>226</v>
          </cell>
          <cell r="AA240" t="str">
            <v/>
          </cell>
          <cell r="AB240" t="str">
            <v/>
          </cell>
        </row>
        <row r="241">
          <cell r="A241">
            <v>227</v>
          </cell>
          <cell r="AA241" t="str">
            <v/>
          </cell>
          <cell r="AB241" t="str">
            <v/>
          </cell>
        </row>
        <row r="242">
          <cell r="A242">
            <v>228</v>
          </cell>
          <cell r="AA242" t="str">
            <v/>
          </cell>
          <cell r="AB242" t="str">
            <v/>
          </cell>
        </row>
        <row r="243">
          <cell r="A243">
            <v>229</v>
          </cell>
          <cell r="AA243" t="str">
            <v/>
          </cell>
          <cell r="AB243" t="str">
            <v/>
          </cell>
        </row>
        <row r="244">
          <cell r="A244">
            <v>230</v>
          </cell>
          <cell r="AA244" t="str">
            <v/>
          </cell>
          <cell r="AB244" t="str">
            <v/>
          </cell>
        </row>
        <row r="245">
          <cell r="A245">
            <v>231</v>
          </cell>
          <cell r="AA245" t="str">
            <v/>
          </cell>
          <cell r="AB245" t="str">
            <v/>
          </cell>
        </row>
        <row r="246">
          <cell r="A246">
            <v>232</v>
          </cell>
          <cell r="AA246" t="str">
            <v/>
          </cell>
          <cell r="AB246" t="str">
            <v/>
          </cell>
        </row>
        <row r="247">
          <cell r="A247">
            <v>233</v>
          </cell>
          <cell r="AA247" t="str">
            <v/>
          </cell>
          <cell r="AB247" t="str">
            <v/>
          </cell>
        </row>
        <row r="248">
          <cell r="A248">
            <v>234</v>
          </cell>
          <cell r="AA248" t="str">
            <v/>
          </cell>
          <cell r="AB248" t="str">
            <v/>
          </cell>
        </row>
        <row r="249">
          <cell r="A249">
            <v>235</v>
          </cell>
          <cell r="AA249" t="str">
            <v/>
          </cell>
          <cell r="AB249" t="str">
            <v/>
          </cell>
        </row>
        <row r="250">
          <cell r="A250">
            <v>236</v>
          </cell>
          <cell r="AA250" t="str">
            <v/>
          </cell>
          <cell r="AB250" t="str">
            <v/>
          </cell>
        </row>
        <row r="251">
          <cell r="A251">
            <v>237</v>
          </cell>
          <cell r="AA251" t="str">
            <v/>
          </cell>
          <cell r="AB251" t="str">
            <v/>
          </cell>
        </row>
        <row r="252">
          <cell r="A252">
            <v>238</v>
          </cell>
          <cell r="AA252" t="str">
            <v/>
          </cell>
          <cell r="AB252" t="str">
            <v/>
          </cell>
        </row>
        <row r="253">
          <cell r="A253">
            <v>239</v>
          </cell>
          <cell r="AA253" t="str">
            <v/>
          </cell>
          <cell r="AB253" t="str">
            <v/>
          </cell>
        </row>
        <row r="254">
          <cell r="A254">
            <v>240</v>
          </cell>
          <cell r="AA254" t="str">
            <v/>
          </cell>
          <cell r="AB254" t="str">
            <v/>
          </cell>
        </row>
        <row r="255">
          <cell r="A255">
            <v>241</v>
          </cell>
          <cell r="AA255" t="str">
            <v/>
          </cell>
          <cell r="AB255" t="str">
            <v/>
          </cell>
        </row>
        <row r="256">
          <cell r="A256">
            <v>242</v>
          </cell>
          <cell r="AA256" t="str">
            <v/>
          </cell>
          <cell r="AB256" t="str">
            <v/>
          </cell>
        </row>
        <row r="257">
          <cell r="A257">
            <v>243</v>
          </cell>
          <cell r="AA257" t="str">
            <v/>
          </cell>
          <cell r="AB257" t="str">
            <v/>
          </cell>
        </row>
        <row r="258">
          <cell r="A258">
            <v>244</v>
          </cell>
          <cell r="AA258" t="str">
            <v/>
          </cell>
          <cell r="AB258" t="str">
            <v/>
          </cell>
        </row>
        <row r="259">
          <cell r="A259">
            <v>245</v>
          </cell>
          <cell r="AA259" t="str">
            <v/>
          </cell>
          <cell r="AB259" t="str">
            <v/>
          </cell>
        </row>
        <row r="260">
          <cell r="A260">
            <v>246</v>
          </cell>
          <cell r="AA260" t="str">
            <v/>
          </cell>
          <cell r="AB260" t="str">
            <v/>
          </cell>
        </row>
        <row r="261">
          <cell r="A261">
            <v>247</v>
          </cell>
          <cell r="AA261" t="str">
            <v/>
          </cell>
          <cell r="AB261" t="str">
            <v/>
          </cell>
        </row>
        <row r="262">
          <cell r="A262">
            <v>248</v>
          </cell>
          <cell r="AA262" t="str">
            <v/>
          </cell>
          <cell r="AB262" t="str">
            <v/>
          </cell>
        </row>
        <row r="263">
          <cell r="A263">
            <v>249</v>
          </cell>
          <cell r="AA263" t="str">
            <v/>
          </cell>
          <cell r="AB263" t="str">
            <v/>
          </cell>
        </row>
        <row r="264">
          <cell r="A264">
            <v>250</v>
          </cell>
          <cell r="AA264" t="str">
            <v/>
          </cell>
          <cell r="AB264" t="str">
            <v/>
          </cell>
        </row>
        <row r="265">
          <cell r="A265">
            <v>251</v>
          </cell>
          <cell r="AA265" t="str">
            <v/>
          </cell>
          <cell r="AB265" t="str">
            <v/>
          </cell>
        </row>
        <row r="266">
          <cell r="A266">
            <v>252</v>
          </cell>
          <cell r="AA266" t="str">
            <v/>
          </cell>
          <cell r="AB266" t="str">
            <v/>
          </cell>
        </row>
        <row r="267">
          <cell r="A267">
            <v>253</v>
          </cell>
          <cell r="AA267" t="str">
            <v/>
          </cell>
          <cell r="AB267" t="str">
            <v/>
          </cell>
        </row>
        <row r="268">
          <cell r="A268">
            <v>254</v>
          </cell>
          <cell r="AA268" t="str">
            <v/>
          </cell>
          <cell r="AB268" t="str">
            <v/>
          </cell>
        </row>
        <row r="269">
          <cell r="A269">
            <v>255</v>
          </cell>
          <cell r="AA269" t="str">
            <v/>
          </cell>
          <cell r="AB269" t="str">
            <v/>
          </cell>
        </row>
        <row r="270">
          <cell r="A270">
            <v>256</v>
          </cell>
          <cell r="AA270" t="str">
            <v/>
          </cell>
          <cell r="AB270" t="str">
            <v/>
          </cell>
        </row>
        <row r="271">
          <cell r="A271">
            <v>257</v>
          </cell>
          <cell r="AA271" t="str">
            <v/>
          </cell>
          <cell r="AB271" t="str">
            <v/>
          </cell>
        </row>
        <row r="272">
          <cell r="A272">
            <v>258</v>
          </cell>
          <cell r="AA272" t="str">
            <v/>
          </cell>
          <cell r="AB272" t="str">
            <v/>
          </cell>
        </row>
        <row r="273">
          <cell r="A273">
            <v>259</v>
          </cell>
          <cell r="AA273" t="str">
            <v/>
          </cell>
          <cell r="AB273" t="str">
            <v/>
          </cell>
        </row>
        <row r="274">
          <cell r="A274">
            <v>260</v>
          </cell>
          <cell r="AA274" t="str">
            <v/>
          </cell>
          <cell r="AB274" t="str">
            <v/>
          </cell>
        </row>
        <row r="275">
          <cell r="A275">
            <v>261</v>
          </cell>
          <cell r="AA275" t="str">
            <v/>
          </cell>
          <cell r="AB275" t="str">
            <v/>
          </cell>
        </row>
        <row r="276">
          <cell r="A276">
            <v>262</v>
          </cell>
          <cell r="AA276" t="str">
            <v/>
          </cell>
          <cell r="AB276" t="str">
            <v/>
          </cell>
        </row>
        <row r="277">
          <cell r="A277">
            <v>263</v>
          </cell>
          <cell r="AA277" t="str">
            <v/>
          </cell>
          <cell r="AB277" t="str">
            <v/>
          </cell>
        </row>
        <row r="278">
          <cell r="A278">
            <v>264</v>
          </cell>
          <cell r="AA278" t="str">
            <v/>
          </cell>
          <cell r="AB278" t="str">
            <v/>
          </cell>
        </row>
        <row r="279">
          <cell r="A279">
            <v>265</v>
          </cell>
          <cell r="AA279" t="str">
            <v/>
          </cell>
          <cell r="AB279" t="str">
            <v/>
          </cell>
        </row>
        <row r="280">
          <cell r="A280">
            <v>266</v>
          </cell>
          <cell r="AA280" t="str">
            <v/>
          </cell>
          <cell r="AB280" t="str">
            <v/>
          </cell>
        </row>
        <row r="281">
          <cell r="A281">
            <v>267</v>
          </cell>
          <cell r="AA281" t="str">
            <v/>
          </cell>
          <cell r="AB281" t="str">
            <v/>
          </cell>
        </row>
        <row r="282">
          <cell r="A282">
            <v>268</v>
          </cell>
          <cell r="AA282" t="str">
            <v/>
          </cell>
          <cell r="AB282" t="str">
            <v/>
          </cell>
        </row>
        <row r="283">
          <cell r="A283">
            <v>269</v>
          </cell>
          <cell r="AA283" t="str">
            <v/>
          </cell>
          <cell r="AB283" t="str">
            <v/>
          </cell>
        </row>
        <row r="284">
          <cell r="A284">
            <v>270</v>
          </cell>
          <cell r="AA284" t="str">
            <v/>
          </cell>
          <cell r="AB284" t="str">
            <v/>
          </cell>
        </row>
        <row r="285">
          <cell r="A285">
            <v>271</v>
          </cell>
          <cell r="AA285" t="str">
            <v/>
          </cell>
          <cell r="AB285" t="str">
            <v/>
          </cell>
        </row>
        <row r="286">
          <cell r="A286">
            <v>272</v>
          </cell>
          <cell r="AA286" t="str">
            <v/>
          </cell>
          <cell r="AB286" t="str">
            <v/>
          </cell>
        </row>
        <row r="287">
          <cell r="A287">
            <v>273</v>
          </cell>
          <cell r="AA287" t="str">
            <v/>
          </cell>
          <cell r="AB287" t="str">
            <v/>
          </cell>
        </row>
        <row r="288">
          <cell r="A288">
            <v>274</v>
          </cell>
          <cell r="AA288" t="str">
            <v/>
          </cell>
          <cell r="AB288" t="str">
            <v/>
          </cell>
        </row>
        <row r="289">
          <cell r="A289">
            <v>275</v>
          </cell>
          <cell r="AA289" t="str">
            <v/>
          </cell>
          <cell r="AB289" t="str">
            <v/>
          </cell>
        </row>
        <row r="290">
          <cell r="A290">
            <v>276</v>
          </cell>
          <cell r="AA290" t="str">
            <v/>
          </cell>
          <cell r="AB290" t="str">
            <v/>
          </cell>
        </row>
        <row r="291">
          <cell r="A291">
            <v>277</v>
          </cell>
          <cell r="AA291" t="str">
            <v/>
          </cell>
          <cell r="AB291" t="str">
            <v/>
          </cell>
        </row>
        <row r="292">
          <cell r="A292">
            <v>278</v>
          </cell>
          <cell r="AA292" t="str">
            <v/>
          </cell>
          <cell r="AB292" t="str">
            <v/>
          </cell>
        </row>
        <row r="293">
          <cell r="A293">
            <v>279</v>
          </cell>
          <cell r="AA293" t="str">
            <v/>
          </cell>
          <cell r="AB293" t="str">
            <v/>
          </cell>
        </row>
        <row r="294">
          <cell r="A294">
            <v>280</v>
          </cell>
          <cell r="AA294" t="str">
            <v/>
          </cell>
          <cell r="AB294" t="str">
            <v/>
          </cell>
        </row>
        <row r="295">
          <cell r="A295">
            <v>281</v>
          </cell>
          <cell r="AA295" t="str">
            <v/>
          </cell>
          <cell r="AB295" t="str">
            <v/>
          </cell>
        </row>
        <row r="296">
          <cell r="A296">
            <v>282</v>
          </cell>
          <cell r="AA296" t="str">
            <v/>
          </cell>
          <cell r="AB296" t="str">
            <v/>
          </cell>
        </row>
        <row r="297">
          <cell r="A297">
            <v>283</v>
          </cell>
          <cell r="AA297" t="str">
            <v/>
          </cell>
          <cell r="AB297" t="str">
            <v/>
          </cell>
        </row>
        <row r="298">
          <cell r="A298">
            <v>284</v>
          </cell>
          <cell r="AA298" t="str">
            <v/>
          </cell>
          <cell r="AB298" t="str">
            <v/>
          </cell>
        </row>
        <row r="299">
          <cell r="A299">
            <v>285</v>
          </cell>
          <cell r="AA299" t="str">
            <v/>
          </cell>
          <cell r="AB299" t="str">
            <v/>
          </cell>
        </row>
        <row r="300">
          <cell r="A300">
            <v>286</v>
          </cell>
          <cell r="AA300" t="str">
            <v/>
          </cell>
          <cell r="AB300" t="str">
            <v/>
          </cell>
        </row>
        <row r="301">
          <cell r="A301">
            <v>287</v>
          </cell>
          <cell r="AA301" t="str">
            <v/>
          </cell>
          <cell r="AB301" t="str">
            <v/>
          </cell>
        </row>
        <row r="302">
          <cell r="A302">
            <v>288</v>
          </cell>
          <cell r="AA302" t="str">
            <v/>
          </cell>
          <cell r="AB302" t="str">
            <v/>
          </cell>
        </row>
        <row r="303">
          <cell r="A303">
            <v>289</v>
          </cell>
          <cell r="AA303" t="str">
            <v/>
          </cell>
          <cell r="AB303" t="str">
            <v/>
          </cell>
        </row>
        <row r="304">
          <cell r="A304">
            <v>290</v>
          </cell>
          <cell r="AA304" t="str">
            <v/>
          </cell>
          <cell r="AB304" t="str">
            <v/>
          </cell>
        </row>
        <row r="305">
          <cell r="A305">
            <v>291</v>
          </cell>
          <cell r="AA305" t="str">
            <v/>
          </cell>
          <cell r="AB305" t="str">
            <v/>
          </cell>
        </row>
        <row r="306">
          <cell r="A306">
            <v>292</v>
          </cell>
          <cell r="AA306" t="str">
            <v/>
          </cell>
          <cell r="AB306" t="str">
            <v/>
          </cell>
        </row>
        <row r="307">
          <cell r="A307">
            <v>293</v>
          </cell>
          <cell r="AA307" t="str">
            <v/>
          </cell>
          <cell r="AB307" t="str">
            <v/>
          </cell>
        </row>
        <row r="308">
          <cell r="A308">
            <v>294</v>
          </cell>
          <cell r="AA308" t="str">
            <v/>
          </cell>
          <cell r="AB308" t="str">
            <v/>
          </cell>
        </row>
        <row r="309">
          <cell r="A309">
            <v>295</v>
          </cell>
          <cell r="AA309" t="str">
            <v/>
          </cell>
          <cell r="AB309" t="str">
            <v/>
          </cell>
        </row>
        <row r="310">
          <cell r="A310">
            <v>296</v>
          </cell>
          <cell r="AA310" t="str">
            <v/>
          </cell>
          <cell r="AB310" t="str">
            <v/>
          </cell>
        </row>
        <row r="311">
          <cell r="A311">
            <v>297</v>
          </cell>
          <cell r="AA311" t="str">
            <v/>
          </cell>
          <cell r="AB311" t="str">
            <v/>
          </cell>
        </row>
        <row r="312">
          <cell r="A312">
            <v>298</v>
          </cell>
          <cell r="AA312" t="str">
            <v/>
          </cell>
          <cell r="AB312" t="str">
            <v/>
          </cell>
        </row>
        <row r="313">
          <cell r="A313">
            <v>299</v>
          </cell>
          <cell r="AA313" t="str">
            <v/>
          </cell>
          <cell r="AB313" t="str">
            <v/>
          </cell>
        </row>
        <row r="314">
          <cell r="A314">
            <v>300</v>
          </cell>
          <cell r="AA314" t="str">
            <v/>
          </cell>
          <cell r="AB314" t="str">
            <v/>
          </cell>
        </row>
        <row r="315">
          <cell r="A315">
            <v>301</v>
          </cell>
          <cell r="AA315" t="str">
            <v/>
          </cell>
          <cell r="AB315" t="str">
            <v/>
          </cell>
        </row>
        <row r="316">
          <cell r="A316">
            <v>302</v>
          </cell>
          <cell r="AA316" t="str">
            <v/>
          </cell>
          <cell r="AB316" t="str">
            <v/>
          </cell>
        </row>
        <row r="317">
          <cell r="A317">
            <v>303</v>
          </cell>
          <cell r="AA317" t="str">
            <v/>
          </cell>
          <cell r="AB317" t="str">
            <v/>
          </cell>
        </row>
        <row r="318">
          <cell r="A318">
            <v>304</v>
          </cell>
          <cell r="AA318" t="str">
            <v/>
          </cell>
          <cell r="AB318" t="str">
            <v/>
          </cell>
        </row>
        <row r="319">
          <cell r="A319">
            <v>305</v>
          </cell>
          <cell r="AA319" t="str">
            <v/>
          </cell>
          <cell r="AB319" t="str">
            <v/>
          </cell>
        </row>
        <row r="320">
          <cell r="A320">
            <v>306</v>
          </cell>
          <cell r="AA320" t="str">
            <v/>
          </cell>
          <cell r="AB320" t="str">
            <v/>
          </cell>
        </row>
        <row r="321">
          <cell r="A321">
            <v>307</v>
          </cell>
          <cell r="AA321" t="str">
            <v/>
          </cell>
          <cell r="AB321" t="str">
            <v/>
          </cell>
        </row>
        <row r="322">
          <cell r="A322">
            <v>308</v>
          </cell>
          <cell r="AA322" t="str">
            <v/>
          </cell>
          <cell r="AB322" t="str">
            <v/>
          </cell>
        </row>
        <row r="323">
          <cell r="A323">
            <v>309</v>
          </cell>
          <cell r="AA323" t="str">
            <v/>
          </cell>
          <cell r="AB323" t="str">
            <v/>
          </cell>
        </row>
        <row r="324">
          <cell r="A324">
            <v>310</v>
          </cell>
          <cell r="AA324" t="str">
            <v/>
          </cell>
          <cell r="AB324" t="str">
            <v/>
          </cell>
        </row>
        <row r="325">
          <cell r="A325">
            <v>311</v>
          </cell>
          <cell r="AA325" t="str">
            <v/>
          </cell>
          <cell r="AB325" t="str">
            <v/>
          </cell>
        </row>
        <row r="326">
          <cell r="A326">
            <v>312</v>
          </cell>
          <cell r="AA326" t="str">
            <v/>
          </cell>
          <cell r="AB326" t="str">
            <v/>
          </cell>
        </row>
        <row r="327">
          <cell r="A327">
            <v>313</v>
          </cell>
          <cell r="AA327" t="str">
            <v/>
          </cell>
          <cell r="AB327" t="str">
            <v/>
          </cell>
        </row>
        <row r="328">
          <cell r="A328">
            <v>314</v>
          </cell>
          <cell r="AA328" t="str">
            <v/>
          </cell>
          <cell r="AB328" t="str">
            <v/>
          </cell>
        </row>
        <row r="329">
          <cell r="A329">
            <v>315</v>
          </cell>
          <cell r="AA329" t="str">
            <v/>
          </cell>
          <cell r="AB329" t="str">
            <v/>
          </cell>
        </row>
        <row r="330">
          <cell r="A330">
            <v>316</v>
          </cell>
          <cell r="AA330" t="str">
            <v/>
          </cell>
          <cell r="AB330" t="str">
            <v/>
          </cell>
        </row>
        <row r="331">
          <cell r="A331">
            <v>317</v>
          </cell>
          <cell r="AA331" t="str">
            <v/>
          </cell>
          <cell r="AB331" t="str">
            <v/>
          </cell>
        </row>
        <row r="332">
          <cell r="A332">
            <v>318</v>
          </cell>
          <cell r="AA332" t="str">
            <v/>
          </cell>
          <cell r="AB332" t="str">
            <v/>
          </cell>
        </row>
        <row r="333">
          <cell r="A333">
            <v>319</v>
          </cell>
          <cell r="AA333" t="str">
            <v/>
          </cell>
          <cell r="AB333" t="str">
            <v/>
          </cell>
        </row>
        <row r="334">
          <cell r="A334">
            <v>320</v>
          </cell>
          <cell r="AA334" t="str">
            <v/>
          </cell>
          <cell r="AB334" t="str">
            <v/>
          </cell>
        </row>
        <row r="335">
          <cell r="A335">
            <v>321</v>
          </cell>
          <cell r="AA335" t="str">
            <v/>
          </cell>
          <cell r="AB335" t="str">
            <v/>
          </cell>
        </row>
        <row r="336">
          <cell r="A336">
            <v>322</v>
          </cell>
          <cell r="AA336" t="str">
            <v/>
          </cell>
          <cell r="AB336" t="str">
            <v/>
          </cell>
        </row>
        <row r="337">
          <cell r="A337">
            <v>323</v>
          </cell>
          <cell r="AA337" t="str">
            <v/>
          </cell>
          <cell r="AB337" t="str">
            <v/>
          </cell>
        </row>
        <row r="338">
          <cell r="A338">
            <v>324</v>
          </cell>
          <cell r="AA338" t="str">
            <v/>
          </cell>
          <cell r="AB338" t="str">
            <v/>
          </cell>
        </row>
        <row r="339">
          <cell r="A339">
            <v>325</v>
          </cell>
          <cell r="AA339" t="str">
            <v/>
          </cell>
          <cell r="AB339" t="str">
            <v/>
          </cell>
        </row>
        <row r="340">
          <cell r="A340">
            <v>326</v>
          </cell>
          <cell r="AA340" t="str">
            <v/>
          </cell>
          <cell r="AB340" t="str">
            <v/>
          </cell>
        </row>
        <row r="341">
          <cell r="A341">
            <v>327</v>
          </cell>
          <cell r="AA341" t="str">
            <v/>
          </cell>
          <cell r="AB341" t="str">
            <v/>
          </cell>
        </row>
        <row r="342">
          <cell r="A342">
            <v>328</v>
          </cell>
          <cell r="AA342" t="str">
            <v/>
          </cell>
          <cell r="AB342" t="str">
            <v/>
          </cell>
        </row>
        <row r="343">
          <cell r="A343">
            <v>329</v>
          </cell>
          <cell r="AA343" t="str">
            <v/>
          </cell>
          <cell r="AB343" t="str">
            <v/>
          </cell>
        </row>
        <row r="344">
          <cell r="A344">
            <v>330</v>
          </cell>
          <cell r="AA344" t="str">
            <v/>
          </cell>
          <cell r="AB344" t="str">
            <v/>
          </cell>
        </row>
        <row r="345">
          <cell r="A345">
            <v>331</v>
          </cell>
          <cell r="AA345" t="str">
            <v/>
          </cell>
          <cell r="AB345" t="str">
            <v/>
          </cell>
        </row>
        <row r="346">
          <cell r="A346">
            <v>332</v>
          </cell>
          <cell r="AA346" t="str">
            <v/>
          </cell>
          <cell r="AB346" t="str">
            <v/>
          </cell>
        </row>
        <row r="347">
          <cell r="A347">
            <v>333</v>
          </cell>
          <cell r="AA347" t="str">
            <v/>
          </cell>
          <cell r="AB347" t="str">
            <v/>
          </cell>
        </row>
        <row r="348">
          <cell r="A348">
            <v>334</v>
          </cell>
          <cell r="AA348" t="str">
            <v/>
          </cell>
          <cell r="AB348" t="str">
            <v/>
          </cell>
        </row>
        <row r="349">
          <cell r="A349">
            <v>335</v>
          </cell>
          <cell r="AA349" t="str">
            <v/>
          </cell>
          <cell r="AB349" t="str">
            <v/>
          </cell>
        </row>
        <row r="350">
          <cell r="A350">
            <v>336</v>
          </cell>
          <cell r="AA350" t="str">
            <v/>
          </cell>
          <cell r="AB350" t="str">
            <v/>
          </cell>
        </row>
        <row r="351">
          <cell r="A351">
            <v>337</v>
          </cell>
          <cell r="AA351" t="str">
            <v/>
          </cell>
          <cell r="AB351" t="str">
            <v/>
          </cell>
        </row>
        <row r="352">
          <cell r="A352">
            <v>338</v>
          </cell>
          <cell r="AA352" t="str">
            <v/>
          </cell>
          <cell r="AB352" t="str">
            <v/>
          </cell>
        </row>
        <row r="353">
          <cell r="A353">
            <v>339</v>
          </cell>
          <cell r="AA353" t="str">
            <v/>
          </cell>
          <cell r="AB353" t="str">
            <v/>
          </cell>
        </row>
        <row r="354">
          <cell r="A354">
            <v>340</v>
          </cell>
          <cell r="AA354" t="str">
            <v/>
          </cell>
          <cell r="AB354" t="str">
            <v/>
          </cell>
        </row>
        <row r="355">
          <cell r="A355">
            <v>341</v>
          </cell>
          <cell r="AA355" t="str">
            <v/>
          </cell>
          <cell r="AB355" t="str">
            <v/>
          </cell>
        </row>
        <row r="356">
          <cell r="A356">
            <v>342</v>
          </cell>
          <cell r="AA356" t="str">
            <v/>
          </cell>
          <cell r="AB356" t="str">
            <v/>
          </cell>
        </row>
        <row r="357">
          <cell r="A357">
            <v>343</v>
          </cell>
          <cell r="AA357" t="str">
            <v/>
          </cell>
          <cell r="AB357" t="str">
            <v/>
          </cell>
        </row>
        <row r="358">
          <cell r="A358">
            <v>344</v>
          </cell>
          <cell r="AA358" t="str">
            <v/>
          </cell>
          <cell r="AB358" t="str">
            <v/>
          </cell>
        </row>
        <row r="359">
          <cell r="A359">
            <v>345</v>
          </cell>
          <cell r="AA359" t="str">
            <v/>
          </cell>
          <cell r="AB359" t="str">
            <v/>
          </cell>
        </row>
        <row r="360">
          <cell r="A360">
            <v>346</v>
          </cell>
          <cell r="AA360" t="str">
            <v/>
          </cell>
          <cell r="AB360" t="str">
            <v/>
          </cell>
        </row>
        <row r="361">
          <cell r="A361">
            <v>347</v>
          </cell>
          <cell r="AA361" t="str">
            <v/>
          </cell>
          <cell r="AB361" t="str">
            <v/>
          </cell>
        </row>
        <row r="362">
          <cell r="A362">
            <v>348</v>
          </cell>
          <cell r="AA362" t="str">
            <v/>
          </cell>
          <cell r="AB362" t="str">
            <v/>
          </cell>
        </row>
        <row r="363">
          <cell r="A363">
            <v>349</v>
          </cell>
          <cell r="AA363" t="str">
            <v/>
          </cell>
          <cell r="AB363" t="str">
            <v/>
          </cell>
        </row>
        <row r="364">
          <cell r="A364">
            <v>350</v>
          </cell>
          <cell r="AA364" t="str">
            <v/>
          </cell>
          <cell r="AB364" t="str">
            <v/>
          </cell>
        </row>
        <row r="365">
          <cell r="A365">
            <v>351</v>
          </cell>
          <cell r="AA365" t="str">
            <v/>
          </cell>
          <cell r="AB365" t="str">
            <v/>
          </cell>
        </row>
        <row r="366">
          <cell r="A366">
            <v>352</v>
          </cell>
          <cell r="AA366" t="str">
            <v/>
          </cell>
          <cell r="AB366" t="str">
            <v/>
          </cell>
        </row>
        <row r="367">
          <cell r="A367">
            <v>353</v>
          </cell>
          <cell r="AA367" t="str">
            <v/>
          </cell>
          <cell r="AB367" t="str">
            <v/>
          </cell>
        </row>
        <row r="368">
          <cell r="A368">
            <v>354</v>
          </cell>
          <cell r="AA368" t="str">
            <v/>
          </cell>
          <cell r="AB368" t="str">
            <v/>
          </cell>
        </row>
        <row r="369">
          <cell r="A369">
            <v>355</v>
          </cell>
          <cell r="AA369" t="str">
            <v/>
          </cell>
          <cell r="AB369" t="str">
            <v/>
          </cell>
        </row>
        <row r="370">
          <cell r="A370">
            <v>356</v>
          </cell>
          <cell r="AA370" t="str">
            <v/>
          </cell>
          <cell r="AB370" t="str">
            <v/>
          </cell>
        </row>
        <row r="371">
          <cell r="A371">
            <v>357</v>
          </cell>
          <cell r="AA371" t="str">
            <v/>
          </cell>
          <cell r="AB371" t="str">
            <v/>
          </cell>
        </row>
        <row r="372">
          <cell r="A372">
            <v>358</v>
          </cell>
          <cell r="AA372" t="str">
            <v/>
          </cell>
          <cell r="AB372" t="str">
            <v/>
          </cell>
        </row>
        <row r="373">
          <cell r="A373">
            <v>359</v>
          </cell>
          <cell r="AA373" t="str">
            <v/>
          </cell>
          <cell r="AB373" t="str">
            <v/>
          </cell>
        </row>
        <row r="374">
          <cell r="A374">
            <v>360</v>
          </cell>
          <cell r="AA374" t="str">
            <v/>
          </cell>
          <cell r="AB374" t="str">
            <v/>
          </cell>
        </row>
        <row r="375">
          <cell r="A375">
            <v>361</v>
          </cell>
          <cell r="AA375" t="str">
            <v/>
          </cell>
          <cell r="AB375" t="str">
            <v/>
          </cell>
        </row>
        <row r="376">
          <cell r="A376">
            <v>362</v>
          </cell>
          <cell r="AA376" t="str">
            <v/>
          </cell>
          <cell r="AB376" t="str">
            <v/>
          </cell>
        </row>
        <row r="377">
          <cell r="A377">
            <v>363</v>
          </cell>
          <cell r="AA377" t="str">
            <v/>
          </cell>
          <cell r="AB377" t="str">
            <v/>
          </cell>
        </row>
        <row r="378">
          <cell r="A378">
            <v>364</v>
          </cell>
          <cell r="AA378" t="str">
            <v/>
          </cell>
          <cell r="AB378" t="str">
            <v/>
          </cell>
        </row>
        <row r="379">
          <cell r="A379">
            <v>365</v>
          </cell>
          <cell r="AA379" t="str">
            <v/>
          </cell>
          <cell r="AB379" t="str">
            <v/>
          </cell>
        </row>
        <row r="380">
          <cell r="A380">
            <v>366</v>
          </cell>
          <cell r="AA380" t="str">
            <v/>
          </cell>
          <cell r="AB380" t="str">
            <v/>
          </cell>
        </row>
        <row r="381">
          <cell r="A381">
            <v>367</v>
          </cell>
          <cell r="AA381" t="str">
            <v/>
          </cell>
          <cell r="AB381" t="str">
            <v/>
          </cell>
        </row>
        <row r="382">
          <cell r="A382">
            <v>368</v>
          </cell>
          <cell r="AA382" t="str">
            <v/>
          </cell>
          <cell r="AB382" t="str">
            <v/>
          </cell>
        </row>
        <row r="383">
          <cell r="A383">
            <v>369</v>
          </cell>
          <cell r="AA383" t="str">
            <v/>
          </cell>
          <cell r="AB383" t="str">
            <v/>
          </cell>
        </row>
        <row r="384">
          <cell r="A384">
            <v>370</v>
          </cell>
          <cell r="AA384" t="str">
            <v/>
          </cell>
          <cell r="AB384" t="str">
            <v/>
          </cell>
        </row>
        <row r="385">
          <cell r="A385">
            <v>371</v>
          </cell>
          <cell r="AA385" t="str">
            <v/>
          </cell>
          <cell r="AB385" t="str">
            <v/>
          </cell>
        </row>
        <row r="386">
          <cell r="A386">
            <v>372</v>
          </cell>
          <cell r="AA386" t="str">
            <v/>
          </cell>
          <cell r="AB386" t="str">
            <v/>
          </cell>
        </row>
        <row r="387">
          <cell r="A387">
            <v>373</v>
          </cell>
          <cell r="AA387" t="str">
            <v/>
          </cell>
          <cell r="AB387" t="str">
            <v/>
          </cell>
        </row>
        <row r="388">
          <cell r="A388">
            <v>374</v>
          </cell>
          <cell r="AA388" t="str">
            <v/>
          </cell>
          <cell r="AB388" t="str">
            <v/>
          </cell>
        </row>
        <row r="389">
          <cell r="A389">
            <v>375</v>
          </cell>
          <cell r="AA389" t="str">
            <v/>
          </cell>
          <cell r="AB389" t="str">
            <v/>
          </cell>
        </row>
        <row r="390">
          <cell r="A390">
            <v>376</v>
          </cell>
          <cell r="AA390" t="str">
            <v/>
          </cell>
          <cell r="AB390" t="str">
            <v/>
          </cell>
        </row>
        <row r="391">
          <cell r="A391">
            <v>377</v>
          </cell>
          <cell r="AA391" t="str">
            <v/>
          </cell>
          <cell r="AB391" t="str">
            <v/>
          </cell>
        </row>
        <row r="392">
          <cell r="A392">
            <v>378</v>
          </cell>
          <cell r="AA392" t="str">
            <v/>
          </cell>
          <cell r="AB392" t="str">
            <v/>
          </cell>
        </row>
        <row r="393">
          <cell r="A393">
            <v>379</v>
          </cell>
          <cell r="AA393" t="str">
            <v/>
          </cell>
          <cell r="AB393" t="str">
            <v/>
          </cell>
        </row>
        <row r="394">
          <cell r="A394">
            <v>380</v>
          </cell>
          <cell r="AA394" t="str">
            <v/>
          </cell>
          <cell r="AB394" t="str">
            <v/>
          </cell>
        </row>
        <row r="395">
          <cell r="A395">
            <v>381</v>
          </cell>
          <cell r="AA395" t="str">
            <v/>
          </cell>
          <cell r="AB395" t="str">
            <v/>
          </cell>
        </row>
        <row r="396">
          <cell r="A396">
            <v>382</v>
          </cell>
          <cell r="AA396" t="str">
            <v/>
          </cell>
          <cell r="AB396" t="str">
            <v/>
          </cell>
        </row>
        <row r="397">
          <cell r="A397">
            <v>383</v>
          </cell>
          <cell r="AA397" t="str">
            <v/>
          </cell>
          <cell r="AB397" t="str">
            <v/>
          </cell>
        </row>
        <row r="398">
          <cell r="A398">
            <v>384</v>
          </cell>
          <cell r="AA398" t="str">
            <v/>
          </cell>
          <cell r="AB398" t="str">
            <v/>
          </cell>
        </row>
        <row r="399">
          <cell r="A399">
            <v>385</v>
          </cell>
          <cell r="AA399" t="str">
            <v/>
          </cell>
          <cell r="AB399" t="str">
            <v/>
          </cell>
        </row>
        <row r="400">
          <cell r="A400">
            <v>386</v>
          </cell>
          <cell r="AA400" t="str">
            <v/>
          </cell>
          <cell r="AB400" t="str">
            <v/>
          </cell>
        </row>
        <row r="401">
          <cell r="A401">
            <v>387</v>
          </cell>
          <cell r="AA401" t="str">
            <v/>
          </cell>
          <cell r="AB401" t="str">
            <v/>
          </cell>
        </row>
        <row r="402">
          <cell r="A402">
            <v>388</v>
          </cell>
          <cell r="AA402" t="str">
            <v/>
          </cell>
          <cell r="AB402" t="str">
            <v/>
          </cell>
        </row>
        <row r="403">
          <cell r="A403">
            <v>389</v>
          </cell>
          <cell r="AA403" t="str">
            <v/>
          </cell>
          <cell r="AB403" t="str">
            <v/>
          </cell>
        </row>
        <row r="404">
          <cell r="A404">
            <v>390</v>
          </cell>
          <cell r="AA404" t="str">
            <v/>
          </cell>
          <cell r="AB404" t="str">
            <v/>
          </cell>
        </row>
        <row r="405">
          <cell r="A405">
            <v>391</v>
          </cell>
          <cell r="AA405" t="str">
            <v/>
          </cell>
          <cell r="AB405" t="str">
            <v/>
          </cell>
        </row>
        <row r="406">
          <cell r="A406">
            <v>392</v>
          </cell>
          <cell r="AA406" t="str">
            <v/>
          </cell>
          <cell r="AB406" t="str">
            <v/>
          </cell>
        </row>
        <row r="407">
          <cell r="A407">
            <v>393</v>
          </cell>
          <cell r="AA407" t="str">
            <v/>
          </cell>
          <cell r="AB407" t="str">
            <v/>
          </cell>
        </row>
        <row r="408">
          <cell r="A408">
            <v>394</v>
          </cell>
          <cell r="AA408" t="str">
            <v/>
          </cell>
          <cell r="AB408" t="str">
            <v/>
          </cell>
        </row>
        <row r="409">
          <cell r="A409">
            <v>395</v>
          </cell>
          <cell r="AA409" t="str">
            <v/>
          </cell>
          <cell r="AB409" t="str">
            <v/>
          </cell>
        </row>
        <row r="410">
          <cell r="A410">
            <v>396</v>
          </cell>
          <cell r="AA410" t="str">
            <v/>
          </cell>
          <cell r="AB410" t="str">
            <v/>
          </cell>
        </row>
        <row r="411">
          <cell r="A411">
            <v>397</v>
          </cell>
          <cell r="AA411" t="str">
            <v/>
          </cell>
          <cell r="AB411" t="str">
            <v/>
          </cell>
        </row>
        <row r="412">
          <cell r="A412">
            <v>398</v>
          </cell>
          <cell r="AA412" t="str">
            <v/>
          </cell>
          <cell r="AB412" t="str">
            <v/>
          </cell>
        </row>
        <row r="413">
          <cell r="A413">
            <v>399</v>
          </cell>
          <cell r="AA413" t="str">
            <v/>
          </cell>
          <cell r="AB413" t="str">
            <v/>
          </cell>
        </row>
        <row r="414">
          <cell r="A414">
            <v>400</v>
          </cell>
          <cell r="AA414" t="str">
            <v/>
          </cell>
          <cell r="AB414" t="str">
            <v/>
          </cell>
        </row>
        <row r="415">
          <cell r="A415">
            <v>401</v>
          </cell>
          <cell r="AA415" t="str">
            <v/>
          </cell>
          <cell r="AB415" t="str">
            <v/>
          </cell>
        </row>
        <row r="416">
          <cell r="A416">
            <v>402</v>
          </cell>
          <cell r="AA416" t="str">
            <v/>
          </cell>
          <cell r="AB416" t="str">
            <v/>
          </cell>
        </row>
        <row r="417">
          <cell r="A417">
            <v>403</v>
          </cell>
          <cell r="AA417" t="str">
            <v/>
          </cell>
          <cell r="AB417" t="str">
            <v/>
          </cell>
        </row>
        <row r="418">
          <cell r="A418">
            <v>404</v>
          </cell>
          <cell r="AA418" t="str">
            <v/>
          </cell>
          <cell r="AB418" t="str">
            <v/>
          </cell>
        </row>
        <row r="419">
          <cell r="A419">
            <v>405</v>
          </cell>
          <cell r="AA419" t="str">
            <v/>
          </cell>
          <cell r="AB419" t="str">
            <v/>
          </cell>
        </row>
        <row r="420">
          <cell r="A420">
            <v>406</v>
          </cell>
          <cell r="AA420" t="str">
            <v/>
          </cell>
          <cell r="AB420" t="str">
            <v/>
          </cell>
        </row>
        <row r="421">
          <cell r="A421">
            <v>407</v>
          </cell>
          <cell r="AA421" t="str">
            <v/>
          </cell>
          <cell r="AB421" t="str">
            <v/>
          </cell>
        </row>
        <row r="422">
          <cell r="A422">
            <v>408</v>
          </cell>
          <cell r="AA422" t="str">
            <v/>
          </cell>
          <cell r="AB422" t="str">
            <v/>
          </cell>
        </row>
        <row r="423">
          <cell r="A423">
            <v>409</v>
          </cell>
          <cell r="AA423" t="str">
            <v/>
          </cell>
          <cell r="AB423" t="str">
            <v/>
          </cell>
        </row>
        <row r="424">
          <cell r="A424">
            <v>410</v>
          </cell>
          <cell r="AA424" t="str">
            <v/>
          </cell>
          <cell r="AB424" t="str">
            <v/>
          </cell>
        </row>
        <row r="425">
          <cell r="A425">
            <v>411</v>
          </cell>
          <cell r="AA425" t="str">
            <v/>
          </cell>
          <cell r="AB425" t="str">
            <v/>
          </cell>
        </row>
        <row r="426">
          <cell r="A426">
            <v>412</v>
          </cell>
          <cell r="AA426" t="str">
            <v/>
          </cell>
          <cell r="AB426" t="str">
            <v/>
          </cell>
        </row>
        <row r="427">
          <cell r="A427">
            <v>413</v>
          </cell>
          <cell r="AA427" t="str">
            <v/>
          </cell>
          <cell r="AB427" t="str">
            <v/>
          </cell>
        </row>
        <row r="428">
          <cell r="A428">
            <v>414</v>
          </cell>
          <cell r="AA428" t="str">
            <v/>
          </cell>
          <cell r="AB428" t="str">
            <v/>
          </cell>
        </row>
        <row r="429">
          <cell r="A429">
            <v>415</v>
          </cell>
          <cell r="AA429" t="str">
            <v/>
          </cell>
          <cell r="AB429" t="str">
            <v/>
          </cell>
        </row>
        <row r="430">
          <cell r="A430">
            <v>416</v>
          </cell>
          <cell r="AA430" t="str">
            <v/>
          </cell>
          <cell r="AB430" t="str">
            <v/>
          </cell>
        </row>
        <row r="431">
          <cell r="A431">
            <v>417</v>
          </cell>
          <cell r="AA431" t="str">
            <v/>
          </cell>
          <cell r="AB431" t="str">
            <v/>
          </cell>
        </row>
        <row r="432">
          <cell r="A432">
            <v>418</v>
          </cell>
          <cell r="AA432" t="str">
            <v/>
          </cell>
          <cell r="AB432" t="str">
            <v/>
          </cell>
        </row>
        <row r="433">
          <cell r="A433">
            <v>419</v>
          </cell>
          <cell r="AA433" t="str">
            <v/>
          </cell>
          <cell r="AB433" t="str">
            <v/>
          </cell>
        </row>
        <row r="434">
          <cell r="A434">
            <v>420</v>
          </cell>
          <cell r="AA434" t="str">
            <v/>
          </cell>
          <cell r="AB434" t="str">
            <v/>
          </cell>
        </row>
        <row r="435">
          <cell r="A435">
            <v>421</v>
          </cell>
          <cell r="AA435" t="str">
            <v/>
          </cell>
          <cell r="AB435" t="str">
            <v/>
          </cell>
        </row>
        <row r="436">
          <cell r="A436">
            <v>422</v>
          </cell>
          <cell r="AA436" t="str">
            <v/>
          </cell>
          <cell r="AB436" t="str">
            <v/>
          </cell>
        </row>
        <row r="437">
          <cell r="A437">
            <v>423</v>
          </cell>
          <cell r="AA437" t="str">
            <v/>
          </cell>
          <cell r="AB437" t="str">
            <v/>
          </cell>
        </row>
        <row r="438">
          <cell r="A438">
            <v>424</v>
          </cell>
          <cell r="AA438" t="str">
            <v/>
          </cell>
          <cell r="AB438" t="str">
            <v/>
          </cell>
        </row>
        <row r="439">
          <cell r="A439">
            <v>425</v>
          </cell>
          <cell r="AA439" t="str">
            <v/>
          </cell>
          <cell r="AB439" t="str">
            <v/>
          </cell>
        </row>
        <row r="440">
          <cell r="A440">
            <v>426</v>
          </cell>
          <cell r="AA440" t="str">
            <v/>
          </cell>
          <cell r="AB440" t="str">
            <v/>
          </cell>
        </row>
        <row r="441">
          <cell r="A441">
            <v>427</v>
          </cell>
          <cell r="AA441" t="str">
            <v/>
          </cell>
          <cell r="AB441" t="str">
            <v/>
          </cell>
        </row>
        <row r="442">
          <cell r="A442">
            <v>428</v>
          </cell>
          <cell r="AA442" t="str">
            <v/>
          </cell>
          <cell r="AB442" t="str">
            <v/>
          </cell>
        </row>
        <row r="443">
          <cell r="A443">
            <v>429</v>
          </cell>
          <cell r="AA443" t="str">
            <v/>
          </cell>
          <cell r="AB443" t="str">
            <v/>
          </cell>
        </row>
        <row r="444">
          <cell r="A444">
            <v>430</v>
          </cell>
          <cell r="AA444" t="str">
            <v/>
          </cell>
          <cell r="AB444" t="str">
            <v/>
          </cell>
        </row>
        <row r="445">
          <cell r="A445">
            <v>431</v>
          </cell>
          <cell r="AA445" t="str">
            <v/>
          </cell>
          <cell r="AB445" t="str">
            <v/>
          </cell>
        </row>
        <row r="446">
          <cell r="A446">
            <v>432</v>
          </cell>
          <cell r="AA446" t="str">
            <v/>
          </cell>
          <cell r="AB446" t="str">
            <v/>
          </cell>
        </row>
        <row r="447">
          <cell r="A447">
            <v>433</v>
          </cell>
          <cell r="AA447" t="str">
            <v/>
          </cell>
          <cell r="AB447" t="str">
            <v/>
          </cell>
        </row>
        <row r="448">
          <cell r="A448">
            <v>434</v>
          </cell>
          <cell r="AA448" t="str">
            <v/>
          </cell>
          <cell r="AB448" t="str">
            <v/>
          </cell>
        </row>
        <row r="449">
          <cell r="A449">
            <v>435</v>
          </cell>
          <cell r="AA449" t="str">
            <v/>
          </cell>
          <cell r="AB449" t="str">
            <v/>
          </cell>
        </row>
        <row r="450">
          <cell r="A450">
            <v>436</v>
          </cell>
          <cell r="AA450" t="str">
            <v/>
          </cell>
          <cell r="AB450" t="str">
            <v/>
          </cell>
        </row>
        <row r="451">
          <cell r="A451">
            <v>437</v>
          </cell>
          <cell r="AA451" t="str">
            <v/>
          </cell>
          <cell r="AB451" t="str">
            <v/>
          </cell>
        </row>
        <row r="452">
          <cell r="A452">
            <v>438</v>
          </cell>
          <cell r="AA452" t="str">
            <v/>
          </cell>
          <cell r="AB452" t="str">
            <v/>
          </cell>
        </row>
        <row r="453">
          <cell r="A453">
            <v>439</v>
          </cell>
          <cell r="AA453" t="str">
            <v/>
          </cell>
          <cell r="AB453" t="str">
            <v/>
          </cell>
        </row>
        <row r="454">
          <cell r="A454">
            <v>440</v>
          </cell>
          <cell r="AA454" t="str">
            <v/>
          </cell>
          <cell r="AB454" t="str">
            <v/>
          </cell>
        </row>
        <row r="455">
          <cell r="A455">
            <v>441</v>
          </cell>
          <cell r="AA455" t="str">
            <v/>
          </cell>
          <cell r="AB455" t="str">
            <v/>
          </cell>
        </row>
        <row r="456">
          <cell r="A456">
            <v>442</v>
          </cell>
          <cell r="AA456" t="str">
            <v/>
          </cell>
          <cell r="AB456" t="str">
            <v/>
          </cell>
        </row>
        <row r="457">
          <cell r="A457">
            <v>443</v>
          </cell>
          <cell r="AA457" t="str">
            <v/>
          </cell>
          <cell r="AB457" t="str">
            <v/>
          </cell>
        </row>
        <row r="458">
          <cell r="A458">
            <v>444</v>
          </cell>
          <cell r="AA458" t="str">
            <v/>
          </cell>
          <cell r="AB458" t="str">
            <v/>
          </cell>
        </row>
        <row r="459">
          <cell r="A459">
            <v>445</v>
          </cell>
          <cell r="AA459" t="str">
            <v/>
          </cell>
          <cell r="AB459" t="str">
            <v/>
          </cell>
        </row>
        <row r="460">
          <cell r="A460">
            <v>446</v>
          </cell>
          <cell r="AA460" t="str">
            <v/>
          </cell>
          <cell r="AB460" t="str">
            <v/>
          </cell>
        </row>
        <row r="461">
          <cell r="A461">
            <v>447</v>
          </cell>
          <cell r="AA461" t="str">
            <v/>
          </cell>
          <cell r="AB461" t="str">
            <v/>
          </cell>
        </row>
        <row r="462">
          <cell r="A462">
            <v>448</v>
          </cell>
          <cell r="AA462" t="str">
            <v/>
          </cell>
          <cell r="AB462" t="str">
            <v/>
          </cell>
        </row>
        <row r="463">
          <cell r="A463">
            <v>449</v>
          </cell>
          <cell r="AA463" t="str">
            <v/>
          </cell>
          <cell r="AB463" t="str">
            <v/>
          </cell>
        </row>
        <row r="464">
          <cell r="A464">
            <v>450</v>
          </cell>
          <cell r="AA464" t="str">
            <v/>
          </cell>
          <cell r="AB464" t="str">
            <v/>
          </cell>
        </row>
        <row r="465">
          <cell r="A465">
            <v>451</v>
          </cell>
          <cell r="AA465" t="str">
            <v/>
          </cell>
          <cell r="AB465" t="str">
            <v/>
          </cell>
        </row>
        <row r="466">
          <cell r="A466">
            <v>452</v>
          </cell>
          <cell r="AA466" t="str">
            <v/>
          </cell>
          <cell r="AB466" t="str">
            <v/>
          </cell>
        </row>
        <row r="467">
          <cell r="A467">
            <v>453</v>
          </cell>
          <cell r="AA467" t="str">
            <v/>
          </cell>
          <cell r="AB467" t="str">
            <v/>
          </cell>
        </row>
        <row r="468">
          <cell r="A468">
            <v>454</v>
          </cell>
          <cell r="AA468" t="str">
            <v/>
          </cell>
          <cell r="AB468" t="str">
            <v/>
          </cell>
        </row>
        <row r="469">
          <cell r="A469">
            <v>455</v>
          </cell>
          <cell r="AA469" t="str">
            <v/>
          </cell>
          <cell r="AB469" t="str">
            <v/>
          </cell>
        </row>
        <row r="470">
          <cell r="A470">
            <v>456</v>
          </cell>
          <cell r="AA470" t="str">
            <v/>
          </cell>
          <cell r="AB470" t="str">
            <v/>
          </cell>
        </row>
        <row r="471">
          <cell r="A471">
            <v>457</v>
          </cell>
          <cell r="AA471" t="str">
            <v/>
          </cell>
          <cell r="AB471" t="str">
            <v/>
          </cell>
        </row>
        <row r="472">
          <cell r="A472">
            <v>458</v>
          </cell>
          <cell r="AA472" t="str">
            <v/>
          </cell>
          <cell r="AB472" t="str">
            <v/>
          </cell>
        </row>
        <row r="473">
          <cell r="A473">
            <v>459</v>
          </cell>
          <cell r="AA473" t="str">
            <v/>
          </cell>
          <cell r="AB473" t="str">
            <v/>
          </cell>
        </row>
        <row r="474">
          <cell r="A474">
            <v>460</v>
          </cell>
          <cell r="AA474" t="str">
            <v/>
          </cell>
          <cell r="AB474" t="str">
            <v/>
          </cell>
        </row>
        <row r="475">
          <cell r="A475">
            <v>461</v>
          </cell>
          <cell r="AA475" t="str">
            <v/>
          </cell>
          <cell r="AB475" t="str">
            <v/>
          </cell>
        </row>
        <row r="476">
          <cell r="A476">
            <v>462</v>
          </cell>
          <cell r="AA476" t="str">
            <v/>
          </cell>
          <cell r="AB476" t="str">
            <v/>
          </cell>
        </row>
        <row r="477">
          <cell r="A477">
            <v>463</v>
          </cell>
          <cell r="AA477" t="str">
            <v/>
          </cell>
          <cell r="AB477" t="str">
            <v/>
          </cell>
        </row>
        <row r="478">
          <cell r="A478">
            <v>464</v>
          </cell>
          <cell r="AA478" t="str">
            <v/>
          </cell>
          <cell r="AB478" t="str">
            <v/>
          </cell>
        </row>
        <row r="479">
          <cell r="A479">
            <v>465</v>
          </cell>
          <cell r="AA479" t="str">
            <v/>
          </cell>
          <cell r="AB479" t="str">
            <v/>
          </cell>
        </row>
        <row r="480">
          <cell r="A480">
            <v>466</v>
          </cell>
          <cell r="AA480" t="str">
            <v/>
          </cell>
          <cell r="AB480" t="str">
            <v/>
          </cell>
        </row>
        <row r="481">
          <cell r="A481">
            <v>467</v>
          </cell>
          <cell r="AA481" t="str">
            <v/>
          </cell>
          <cell r="AB481" t="str">
            <v/>
          </cell>
        </row>
        <row r="482">
          <cell r="A482">
            <v>468</v>
          </cell>
          <cell r="AA482" t="str">
            <v/>
          </cell>
          <cell r="AB482" t="str">
            <v/>
          </cell>
        </row>
        <row r="483">
          <cell r="A483">
            <v>469</v>
          </cell>
          <cell r="AA483" t="str">
            <v/>
          </cell>
          <cell r="AB483" t="str">
            <v/>
          </cell>
        </row>
        <row r="484">
          <cell r="A484">
            <v>470</v>
          </cell>
          <cell r="AA484" t="str">
            <v/>
          </cell>
          <cell r="AB484" t="str">
            <v/>
          </cell>
        </row>
        <row r="485">
          <cell r="A485">
            <v>471</v>
          </cell>
          <cell r="AA485" t="str">
            <v/>
          </cell>
          <cell r="AB485" t="str">
            <v/>
          </cell>
        </row>
        <row r="486">
          <cell r="A486">
            <v>472</v>
          </cell>
          <cell r="AA486" t="str">
            <v/>
          </cell>
          <cell r="AB486" t="str">
            <v/>
          </cell>
        </row>
        <row r="487">
          <cell r="A487">
            <v>473</v>
          </cell>
          <cell r="AA487" t="str">
            <v/>
          </cell>
          <cell r="AB487" t="str">
            <v/>
          </cell>
        </row>
        <row r="488">
          <cell r="A488">
            <v>474</v>
          </cell>
          <cell r="AA488" t="str">
            <v/>
          </cell>
          <cell r="AB488" t="str">
            <v/>
          </cell>
        </row>
        <row r="489">
          <cell r="A489">
            <v>475</v>
          </cell>
          <cell r="AA489" t="str">
            <v/>
          </cell>
          <cell r="AB489" t="str">
            <v/>
          </cell>
        </row>
        <row r="490">
          <cell r="A490">
            <v>476</v>
          </cell>
          <cell r="AA490" t="str">
            <v/>
          </cell>
          <cell r="AB490" t="str">
            <v/>
          </cell>
        </row>
        <row r="491">
          <cell r="A491">
            <v>477</v>
          </cell>
          <cell r="AA491" t="str">
            <v/>
          </cell>
          <cell r="AB491" t="str">
            <v/>
          </cell>
        </row>
        <row r="492">
          <cell r="A492">
            <v>478</v>
          </cell>
          <cell r="AA492" t="str">
            <v/>
          </cell>
          <cell r="AB492" t="str">
            <v/>
          </cell>
        </row>
        <row r="493">
          <cell r="A493">
            <v>479</v>
          </cell>
          <cell r="AA493" t="str">
            <v/>
          </cell>
          <cell r="AB493" t="str">
            <v/>
          </cell>
        </row>
        <row r="494">
          <cell r="A494">
            <v>480</v>
          </cell>
          <cell r="AA494" t="str">
            <v/>
          </cell>
          <cell r="AB494" t="str">
            <v/>
          </cell>
        </row>
        <row r="495">
          <cell r="A495">
            <v>481</v>
          </cell>
          <cell r="AA495" t="str">
            <v/>
          </cell>
          <cell r="AB495" t="str">
            <v/>
          </cell>
        </row>
        <row r="496">
          <cell r="A496">
            <v>482</v>
          </cell>
          <cell r="AA496" t="str">
            <v/>
          </cell>
          <cell r="AB496" t="str">
            <v/>
          </cell>
        </row>
        <row r="497">
          <cell r="A497">
            <v>483</v>
          </cell>
          <cell r="AA497" t="str">
            <v/>
          </cell>
          <cell r="AB497" t="str">
            <v/>
          </cell>
        </row>
        <row r="498">
          <cell r="A498">
            <v>484</v>
          </cell>
          <cell r="AA498" t="str">
            <v/>
          </cell>
          <cell r="AB498" t="str">
            <v/>
          </cell>
        </row>
        <row r="499">
          <cell r="A499">
            <v>485</v>
          </cell>
          <cell r="AA499" t="str">
            <v/>
          </cell>
          <cell r="AB499" t="str">
            <v/>
          </cell>
        </row>
        <row r="500">
          <cell r="A500">
            <v>486</v>
          </cell>
          <cell r="AA500" t="str">
            <v/>
          </cell>
          <cell r="AB500" t="str">
            <v/>
          </cell>
        </row>
        <row r="501">
          <cell r="A501">
            <v>487</v>
          </cell>
          <cell r="AA501" t="str">
            <v/>
          </cell>
          <cell r="AB501" t="str">
            <v/>
          </cell>
        </row>
        <row r="502">
          <cell r="A502">
            <v>488</v>
          </cell>
          <cell r="AA502" t="str">
            <v/>
          </cell>
          <cell r="AB502" t="str">
            <v/>
          </cell>
        </row>
        <row r="503">
          <cell r="A503">
            <v>489</v>
          </cell>
          <cell r="AA503" t="str">
            <v/>
          </cell>
          <cell r="AB503" t="str">
            <v/>
          </cell>
        </row>
        <row r="504">
          <cell r="A504">
            <v>490</v>
          </cell>
          <cell r="AA504" t="str">
            <v/>
          </cell>
          <cell r="AB504" t="str">
            <v/>
          </cell>
        </row>
        <row r="505">
          <cell r="A505">
            <v>491</v>
          </cell>
          <cell r="AA505" t="str">
            <v/>
          </cell>
          <cell r="AB505" t="str">
            <v/>
          </cell>
        </row>
        <row r="506">
          <cell r="A506">
            <v>492</v>
          </cell>
          <cell r="AA506" t="str">
            <v/>
          </cell>
          <cell r="AB506" t="str">
            <v/>
          </cell>
        </row>
        <row r="507">
          <cell r="A507">
            <v>493</v>
          </cell>
          <cell r="AA507" t="str">
            <v/>
          </cell>
          <cell r="AB507" t="str">
            <v/>
          </cell>
        </row>
        <row r="508">
          <cell r="A508">
            <v>494</v>
          </cell>
          <cell r="AA508" t="str">
            <v/>
          </cell>
          <cell r="AB508" t="str">
            <v/>
          </cell>
        </row>
        <row r="509">
          <cell r="A509">
            <v>495</v>
          </cell>
          <cell r="AA509" t="str">
            <v/>
          </cell>
          <cell r="AB509" t="str">
            <v/>
          </cell>
        </row>
        <row r="510">
          <cell r="A510">
            <v>496</v>
          </cell>
          <cell r="AA510" t="str">
            <v/>
          </cell>
          <cell r="AB510" t="str">
            <v/>
          </cell>
        </row>
        <row r="511">
          <cell r="A511">
            <v>497</v>
          </cell>
          <cell r="AA511" t="str">
            <v/>
          </cell>
          <cell r="AB511" t="str">
            <v/>
          </cell>
        </row>
        <row r="512">
          <cell r="A512">
            <v>498</v>
          </cell>
          <cell r="AA512" t="str">
            <v/>
          </cell>
          <cell r="AB512" t="str">
            <v/>
          </cell>
        </row>
        <row r="513">
          <cell r="A513">
            <v>499</v>
          </cell>
          <cell r="AA513" t="str">
            <v/>
          </cell>
          <cell r="AB513" t="str">
            <v/>
          </cell>
        </row>
        <row r="514">
          <cell r="A514">
            <v>500</v>
          </cell>
          <cell r="AA514" t="str">
            <v/>
          </cell>
          <cell r="AB514" t="str">
            <v/>
          </cell>
        </row>
        <row r="515">
          <cell r="A515">
            <v>501</v>
          </cell>
          <cell r="AA515" t="str">
            <v/>
          </cell>
          <cell r="AB515" t="str">
            <v/>
          </cell>
        </row>
        <row r="516">
          <cell r="A516">
            <v>502</v>
          </cell>
          <cell r="AA516" t="str">
            <v/>
          </cell>
          <cell r="AB516" t="str">
            <v/>
          </cell>
        </row>
        <row r="517">
          <cell r="A517">
            <v>503</v>
          </cell>
          <cell r="AA517" t="str">
            <v/>
          </cell>
          <cell r="AB517" t="str">
            <v/>
          </cell>
        </row>
        <row r="518">
          <cell r="A518">
            <v>504</v>
          </cell>
          <cell r="AA518" t="str">
            <v/>
          </cell>
          <cell r="AB518" t="str">
            <v/>
          </cell>
        </row>
        <row r="519">
          <cell r="A519">
            <v>505</v>
          </cell>
          <cell r="AA519" t="str">
            <v/>
          </cell>
          <cell r="AB519" t="str">
            <v/>
          </cell>
        </row>
        <row r="520">
          <cell r="A520">
            <v>506</v>
          </cell>
          <cell r="AA520" t="str">
            <v/>
          </cell>
          <cell r="AB520" t="str">
            <v/>
          </cell>
        </row>
        <row r="521">
          <cell r="A521">
            <v>507</v>
          </cell>
          <cell r="AA521" t="str">
            <v/>
          </cell>
          <cell r="AB521" t="str">
            <v/>
          </cell>
        </row>
        <row r="522">
          <cell r="A522">
            <v>508</v>
          </cell>
          <cell r="AA522" t="str">
            <v/>
          </cell>
          <cell r="AB522" t="str">
            <v/>
          </cell>
        </row>
        <row r="523">
          <cell r="A523">
            <v>509</v>
          </cell>
          <cell r="AA523" t="str">
            <v/>
          </cell>
          <cell r="AB523" t="str">
            <v/>
          </cell>
        </row>
        <row r="524">
          <cell r="A524">
            <v>510</v>
          </cell>
          <cell r="AA524" t="str">
            <v/>
          </cell>
          <cell r="AB524" t="str">
            <v/>
          </cell>
        </row>
        <row r="525">
          <cell r="A525">
            <v>511</v>
          </cell>
          <cell r="AA525" t="str">
            <v/>
          </cell>
          <cell r="AB525" t="str">
            <v/>
          </cell>
        </row>
        <row r="526">
          <cell r="A526">
            <v>512</v>
          </cell>
          <cell r="AA526" t="str">
            <v/>
          </cell>
          <cell r="AB526" t="str">
            <v/>
          </cell>
        </row>
        <row r="527">
          <cell r="A527">
            <v>513</v>
          </cell>
          <cell r="AA527" t="str">
            <v/>
          </cell>
          <cell r="AB527" t="str">
            <v/>
          </cell>
        </row>
        <row r="528">
          <cell r="A528">
            <v>514</v>
          </cell>
          <cell r="AA528" t="str">
            <v/>
          </cell>
          <cell r="AB528" t="str">
            <v/>
          </cell>
        </row>
        <row r="529">
          <cell r="A529">
            <v>515</v>
          </cell>
          <cell r="AA529" t="str">
            <v/>
          </cell>
          <cell r="AB529" t="str">
            <v/>
          </cell>
        </row>
        <row r="530">
          <cell r="A530">
            <v>516</v>
          </cell>
          <cell r="AA530" t="str">
            <v/>
          </cell>
          <cell r="AB530" t="str">
            <v/>
          </cell>
        </row>
        <row r="531">
          <cell r="A531">
            <v>517</v>
          </cell>
          <cell r="AA531" t="str">
            <v/>
          </cell>
          <cell r="AB531" t="str">
            <v/>
          </cell>
        </row>
        <row r="532">
          <cell r="A532">
            <v>518</v>
          </cell>
          <cell r="AA532" t="str">
            <v/>
          </cell>
          <cell r="AB532" t="str">
            <v/>
          </cell>
        </row>
        <row r="533">
          <cell r="A533">
            <v>519</v>
          </cell>
          <cell r="AA533" t="str">
            <v/>
          </cell>
          <cell r="AB533" t="str">
            <v/>
          </cell>
        </row>
        <row r="534">
          <cell r="A534">
            <v>520</v>
          </cell>
          <cell r="AA534" t="str">
            <v/>
          </cell>
          <cell r="AB534" t="str">
            <v/>
          </cell>
        </row>
        <row r="535">
          <cell r="A535">
            <v>521</v>
          </cell>
          <cell r="AA535" t="str">
            <v/>
          </cell>
          <cell r="AB535" t="str">
            <v/>
          </cell>
        </row>
        <row r="536">
          <cell r="A536">
            <v>522</v>
          </cell>
          <cell r="AA536" t="str">
            <v/>
          </cell>
          <cell r="AB536" t="str">
            <v/>
          </cell>
        </row>
        <row r="537">
          <cell r="A537">
            <v>523</v>
          </cell>
          <cell r="AA537" t="str">
            <v/>
          </cell>
          <cell r="AB537" t="str">
            <v/>
          </cell>
        </row>
        <row r="538">
          <cell r="A538">
            <v>524</v>
          </cell>
          <cell r="AA538" t="str">
            <v/>
          </cell>
          <cell r="AB538" t="str">
            <v/>
          </cell>
        </row>
        <row r="539">
          <cell r="A539">
            <v>525</v>
          </cell>
          <cell r="AA539" t="str">
            <v/>
          </cell>
          <cell r="AB539" t="str">
            <v/>
          </cell>
        </row>
        <row r="540">
          <cell r="A540">
            <v>526</v>
          </cell>
          <cell r="AA540" t="str">
            <v/>
          </cell>
          <cell r="AB540" t="str">
            <v/>
          </cell>
        </row>
        <row r="541">
          <cell r="A541">
            <v>527</v>
          </cell>
          <cell r="AA541" t="str">
            <v/>
          </cell>
          <cell r="AB541" t="str">
            <v/>
          </cell>
        </row>
        <row r="542">
          <cell r="A542">
            <v>528</v>
          </cell>
          <cell r="AA542" t="str">
            <v/>
          </cell>
          <cell r="AB542" t="str">
            <v/>
          </cell>
        </row>
        <row r="543">
          <cell r="A543">
            <v>529</v>
          </cell>
          <cell r="AA543" t="str">
            <v/>
          </cell>
          <cell r="AB543" t="str">
            <v/>
          </cell>
        </row>
        <row r="544">
          <cell r="A544">
            <v>530</v>
          </cell>
          <cell r="AA544" t="str">
            <v/>
          </cell>
          <cell r="AB544" t="str">
            <v/>
          </cell>
        </row>
        <row r="545">
          <cell r="A545">
            <v>531</v>
          </cell>
          <cell r="AA545" t="str">
            <v/>
          </cell>
          <cell r="AB545" t="str">
            <v/>
          </cell>
        </row>
        <row r="546">
          <cell r="A546">
            <v>532</v>
          </cell>
          <cell r="AA546" t="str">
            <v/>
          </cell>
          <cell r="AB546" t="str">
            <v/>
          </cell>
        </row>
        <row r="547">
          <cell r="A547">
            <v>533</v>
          </cell>
          <cell r="AA547" t="str">
            <v/>
          </cell>
          <cell r="AB547" t="str">
            <v/>
          </cell>
        </row>
        <row r="548">
          <cell r="A548">
            <v>534</v>
          </cell>
          <cell r="AA548" t="str">
            <v/>
          </cell>
          <cell r="AB548" t="str">
            <v/>
          </cell>
        </row>
        <row r="549">
          <cell r="A549">
            <v>535</v>
          </cell>
          <cell r="AA549" t="str">
            <v/>
          </cell>
          <cell r="AB549" t="str">
            <v/>
          </cell>
        </row>
        <row r="550">
          <cell r="A550">
            <v>536</v>
          </cell>
          <cell r="AA550" t="str">
            <v/>
          </cell>
          <cell r="AB550" t="str">
            <v/>
          </cell>
        </row>
        <row r="551">
          <cell r="A551">
            <v>537</v>
          </cell>
          <cell r="AA551" t="str">
            <v/>
          </cell>
          <cell r="AB551" t="str">
            <v/>
          </cell>
        </row>
        <row r="552">
          <cell r="A552">
            <v>538</v>
          </cell>
          <cell r="AA552" t="str">
            <v/>
          </cell>
          <cell r="AB552" t="str">
            <v/>
          </cell>
        </row>
        <row r="553">
          <cell r="A553">
            <v>539</v>
          </cell>
          <cell r="AA553" t="str">
            <v/>
          </cell>
          <cell r="AB553" t="str">
            <v/>
          </cell>
        </row>
        <row r="554">
          <cell r="A554">
            <v>540</v>
          </cell>
          <cell r="AA554" t="str">
            <v/>
          </cell>
          <cell r="AB554" t="str">
            <v/>
          </cell>
        </row>
        <row r="555">
          <cell r="A555">
            <v>541</v>
          </cell>
          <cell r="AA555" t="str">
            <v/>
          </cell>
          <cell r="AB555" t="str">
            <v/>
          </cell>
        </row>
        <row r="556">
          <cell r="A556">
            <v>542</v>
          </cell>
          <cell r="AA556" t="str">
            <v/>
          </cell>
          <cell r="AB556" t="str">
            <v/>
          </cell>
        </row>
        <row r="557">
          <cell r="A557">
            <v>543</v>
          </cell>
          <cell r="AA557" t="str">
            <v/>
          </cell>
          <cell r="AB557" t="str">
            <v/>
          </cell>
        </row>
        <row r="558">
          <cell r="A558">
            <v>544</v>
          </cell>
          <cell r="AA558" t="str">
            <v/>
          </cell>
          <cell r="AB558" t="str">
            <v/>
          </cell>
        </row>
        <row r="559">
          <cell r="A559">
            <v>545</v>
          </cell>
          <cell r="AA559" t="str">
            <v/>
          </cell>
          <cell r="AB559" t="str">
            <v/>
          </cell>
        </row>
        <row r="560">
          <cell r="A560">
            <v>546</v>
          </cell>
          <cell r="AA560" t="str">
            <v/>
          </cell>
          <cell r="AB560" t="str">
            <v/>
          </cell>
        </row>
        <row r="561">
          <cell r="A561">
            <v>547</v>
          </cell>
          <cell r="AA561" t="str">
            <v/>
          </cell>
          <cell r="AB561" t="str">
            <v/>
          </cell>
        </row>
        <row r="562">
          <cell r="A562">
            <v>548</v>
          </cell>
          <cell r="AA562" t="str">
            <v/>
          </cell>
          <cell r="AB562" t="str">
            <v/>
          </cell>
        </row>
        <row r="563">
          <cell r="A563">
            <v>549</v>
          </cell>
          <cell r="AA563" t="str">
            <v/>
          </cell>
          <cell r="AB563" t="str">
            <v/>
          </cell>
        </row>
        <row r="564">
          <cell r="A564">
            <v>550</v>
          </cell>
          <cell r="AA564" t="str">
            <v/>
          </cell>
          <cell r="AB564" t="str">
            <v/>
          </cell>
        </row>
        <row r="565">
          <cell r="A565">
            <v>551</v>
          </cell>
          <cell r="AA565" t="str">
            <v/>
          </cell>
          <cell r="AB565" t="str">
            <v/>
          </cell>
        </row>
        <row r="566">
          <cell r="A566">
            <v>552</v>
          </cell>
          <cell r="AA566" t="str">
            <v/>
          </cell>
          <cell r="AB566" t="str">
            <v/>
          </cell>
        </row>
        <row r="567">
          <cell r="A567">
            <v>553</v>
          </cell>
          <cell r="AA567" t="str">
            <v/>
          </cell>
          <cell r="AB567" t="str">
            <v/>
          </cell>
        </row>
        <row r="568">
          <cell r="A568">
            <v>554</v>
          </cell>
          <cell r="AA568" t="str">
            <v/>
          </cell>
          <cell r="AB568" t="str">
            <v/>
          </cell>
        </row>
        <row r="569">
          <cell r="A569">
            <v>555</v>
          </cell>
          <cell r="AA569" t="str">
            <v/>
          </cell>
          <cell r="AB569" t="str">
            <v/>
          </cell>
        </row>
        <row r="570">
          <cell r="A570">
            <v>556</v>
          </cell>
          <cell r="AA570" t="str">
            <v/>
          </cell>
          <cell r="AB570" t="str">
            <v/>
          </cell>
        </row>
        <row r="571">
          <cell r="A571">
            <v>557</v>
          </cell>
          <cell r="AA571" t="str">
            <v/>
          </cell>
          <cell r="AB571" t="str">
            <v/>
          </cell>
        </row>
        <row r="572">
          <cell r="A572">
            <v>558</v>
          </cell>
          <cell r="AA572" t="str">
            <v/>
          </cell>
          <cell r="AB572" t="str">
            <v/>
          </cell>
        </row>
        <row r="573">
          <cell r="A573">
            <v>559</v>
          </cell>
          <cell r="AA573" t="str">
            <v/>
          </cell>
          <cell r="AB573" t="str">
            <v/>
          </cell>
        </row>
        <row r="574">
          <cell r="A574">
            <v>560</v>
          </cell>
          <cell r="AA574" t="str">
            <v/>
          </cell>
          <cell r="AB574" t="str">
            <v/>
          </cell>
        </row>
        <row r="575">
          <cell r="A575">
            <v>561</v>
          </cell>
          <cell r="AA575" t="str">
            <v/>
          </cell>
          <cell r="AB575" t="str">
            <v/>
          </cell>
        </row>
        <row r="576">
          <cell r="A576">
            <v>562</v>
          </cell>
          <cell r="AA576" t="str">
            <v/>
          </cell>
          <cell r="AB576" t="str">
            <v/>
          </cell>
        </row>
        <row r="577">
          <cell r="A577">
            <v>563</v>
          </cell>
          <cell r="AA577" t="str">
            <v/>
          </cell>
          <cell r="AB577" t="str">
            <v/>
          </cell>
        </row>
        <row r="578">
          <cell r="A578">
            <v>564</v>
          </cell>
          <cell r="AA578" t="str">
            <v/>
          </cell>
          <cell r="AB578" t="str">
            <v/>
          </cell>
        </row>
        <row r="579">
          <cell r="A579">
            <v>565</v>
          </cell>
          <cell r="AA579" t="str">
            <v/>
          </cell>
          <cell r="AB579" t="str">
            <v/>
          </cell>
        </row>
        <row r="580">
          <cell r="A580">
            <v>566</v>
          </cell>
          <cell r="AA580" t="str">
            <v/>
          </cell>
          <cell r="AB580" t="str">
            <v/>
          </cell>
        </row>
        <row r="581">
          <cell r="A581">
            <v>567</v>
          </cell>
          <cell r="AA581" t="str">
            <v/>
          </cell>
          <cell r="AB581" t="str">
            <v/>
          </cell>
        </row>
        <row r="582">
          <cell r="A582">
            <v>568</v>
          </cell>
          <cell r="AA582" t="str">
            <v/>
          </cell>
          <cell r="AB582" t="str">
            <v/>
          </cell>
        </row>
        <row r="583">
          <cell r="A583">
            <v>569</v>
          </cell>
          <cell r="AA583" t="str">
            <v/>
          </cell>
          <cell r="AB583" t="str">
            <v/>
          </cell>
        </row>
        <row r="584">
          <cell r="A584">
            <v>570</v>
          </cell>
          <cell r="AA584" t="str">
            <v/>
          </cell>
          <cell r="AB584" t="str">
            <v/>
          </cell>
        </row>
        <row r="585">
          <cell r="A585">
            <v>571</v>
          </cell>
          <cell r="AA585" t="str">
            <v/>
          </cell>
          <cell r="AB585" t="str">
            <v/>
          </cell>
        </row>
        <row r="586">
          <cell r="A586">
            <v>572</v>
          </cell>
          <cell r="AA586" t="str">
            <v/>
          </cell>
          <cell r="AB586" t="str">
            <v/>
          </cell>
        </row>
        <row r="587">
          <cell r="A587">
            <v>573</v>
          </cell>
          <cell r="AA587" t="str">
            <v/>
          </cell>
          <cell r="AB587" t="str">
            <v/>
          </cell>
        </row>
        <row r="588">
          <cell r="A588">
            <v>574</v>
          </cell>
          <cell r="AA588" t="str">
            <v/>
          </cell>
          <cell r="AB588" t="str">
            <v/>
          </cell>
        </row>
        <row r="589">
          <cell r="A589">
            <v>575</v>
          </cell>
          <cell r="AA589" t="str">
            <v/>
          </cell>
          <cell r="AB589" t="str">
            <v/>
          </cell>
        </row>
        <row r="590">
          <cell r="A590">
            <v>576</v>
          </cell>
          <cell r="AA590" t="str">
            <v/>
          </cell>
          <cell r="AB590" t="str">
            <v/>
          </cell>
        </row>
        <row r="591">
          <cell r="A591">
            <v>577</v>
          </cell>
          <cell r="AA591" t="str">
            <v/>
          </cell>
          <cell r="AB591" t="str">
            <v/>
          </cell>
        </row>
        <row r="592">
          <cell r="A592">
            <v>578</v>
          </cell>
          <cell r="AA592" t="str">
            <v/>
          </cell>
          <cell r="AB592" t="str">
            <v/>
          </cell>
        </row>
        <row r="593">
          <cell r="A593">
            <v>579</v>
          </cell>
          <cell r="AA593" t="str">
            <v/>
          </cell>
          <cell r="AB593" t="str">
            <v/>
          </cell>
        </row>
        <row r="594">
          <cell r="A594">
            <v>580</v>
          </cell>
          <cell r="AA594" t="str">
            <v/>
          </cell>
          <cell r="AB594" t="str">
            <v/>
          </cell>
        </row>
        <row r="595">
          <cell r="A595">
            <v>581</v>
          </cell>
          <cell r="AA595" t="str">
            <v/>
          </cell>
          <cell r="AB595" t="str">
            <v/>
          </cell>
        </row>
        <row r="596">
          <cell r="A596">
            <v>582</v>
          </cell>
          <cell r="AA596" t="str">
            <v/>
          </cell>
          <cell r="AB596" t="str">
            <v/>
          </cell>
        </row>
        <row r="597">
          <cell r="A597">
            <v>583</v>
          </cell>
          <cell r="AA597" t="str">
            <v/>
          </cell>
          <cell r="AB597" t="str">
            <v/>
          </cell>
        </row>
        <row r="598">
          <cell r="A598">
            <v>584</v>
          </cell>
          <cell r="AA598" t="str">
            <v/>
          </cell>
          <cell r="AB598" t="str">
            <v/>
          </cell>
        </row>
        <row r="599">
          <cell r="A599">
            <v>585</v>
          </cell>
          <cell r="AA599" t="str">
            <v/>
          </cell>
          <cell r="AB599" t="str">
            <v/>
          </cell>
        </row>
        <row r="600">
          <cell r="A600">
            <v>586</v>
          </cell>
          <cell r="AA600" t="str">
            <v/>
          </cell>
          <cell r="AB600" t="str">
            <v/>
          </cell>
        </row>
        <row r="601">
          <cell r="A601">
            <v>587</v>
          </cell>
          <cell r="AA601" t="str">
            <v/>
          </cell>
          <cell r="AB601" t="str">
            <v/>
          </cell>
        </row>
        <row r="602">
          <cell r="A602">
            <v>588</v>
          </cell>
          <cell r="AA602" t="str">
            <v/>
          </cell>
          <cell r="AB602" t="str">
            <v/>
          </cell>
        </row>
        <row r="603">
          <cell r="A603">
            <v>589</v>
          </cell>
          <cell r="AA603" t="str">
            <v/>
          </cell>
          <cell r="AB603" t="str">
            <v/>
          </cell>
        </row>
        <row r="604">
          <cell r="A604">
            <v>590</v>
          </cell>
          <cell r="AA604" t="str">
            <v/>
          </cell>
          <cell r="AB604" t="str">
            <v/>
          </cell>
        </row>
        <row r="605">
          <cell r="A605">
            <v>591</v>
          </cell>
          <cell r="AA605" t="str">
            <v/>
          </cell>
          <cell r="AB605" t="str">
            <v/>
          </cell>
        </row>
        <row r="606">
          <cell r="A606">
            <v>592</v>
          </cell>
          <cell r="AA606" t="str">
            <v/>
          </cell>
          <cell r="AB606" t="str">
            <v/>
          </cell>
        </row>
        <row r="607">
          <cell r="A607">
            <v>593</v>
          </cell>
          <cell r="AA607" t="str">
            <v/>
          </cell>
          <cell r="AB607" t="str">
            <v/>
          </cell>
        </row>
        <row r="608">
          <cell r="A608">
            <v>594</v>
          </cell>
          <cell r="AA608" t="str">
            <v/>
          </cell>
          <cell r="AB608" t="str">
            <v/>
          </cell>
        </row>
        <row r="609">
          <cell r="A609">
            <v>595</v>
          </cell>
          <cell r="AA609" t="str">
            <v/>
          </cell>
          <cell r="AB609" t="str">
            <v/>
          </cell>
        </row>
        <row r="610">
          <cell r="A610">
            <v>596</v>
          </cell>
          <cell r="AA610" t="str">
            <v/>
          </cell>
          <cell r="AB610" t="str">
            <v/>
          </cell>
        </row>
        <row r="611">
          <cell r="A611">
            <v>597</v>
          </cell>
          <cell r="AA611" t="str">
            <v/>
          </cell>
          <cell r="AB611" t="str">
            <v/>
          </cell>
        </row>
        <row r="612">
          <cell r="A612">
            <v>598</v>
          </cell>
          <cell r="AA612" t="str">
            <v/>
          </cell>
          <cell r="AB612" t="str">
            <v/>
          </cell>
        </row>
        <row r="613">
          <cell r="A613">
            <v>599</v>
          </cell>
          <cell r="AA613" t="str">
            <v/>
          </cell>
          <cell r="AB613" t="str">
            <v/>
          </cell>
        </row>
        <row r="614">
          <cell r="A614">
            <v>600</v>
          </cell>
          <cell r="AA614" t="str">
            <v/>
          </cell>
          <cell r="AB614" t="str">
            <v/>
          </cell>
        </row>
        <row r="615">
          <cell r="A615">
            <v>601</v>
          </cell>
          <cell r="AA615" t="str">
            <v/>
          </cell>
          <cell r="AB615" t="str">
            <v/>
          </cell>
        </row>
        <row r="616">
          <cell r="A616">
            <v>602</v>
          </cell>
          <cell r="AA616" t="str">
            <v/>
          </cell>
          <cell r="AB616" t="str">
            <v/>
          </cell>
        </row>
        <row r="617">
          <cell r="A617">
            <v>603</v>
          </cell>
          <cell r="AA617" t="str">
            <v/>
          </cell>
          <cell r="AB617" t="str">
            <v/>
          </cell>
        </row>
        <row r="618">
          <cell r="A618">
            <v>604</v>
          </cell>
          <cell r="AA618" t="str">
            <v/>
          </cell>
          <cell r="AB618" t="str">
            <v/>
          </cell>
        </row>
        <row r="619">
          <cell r="A619">
            <v>605</v>
          </cell>
          <cell r="AA619" t="str">
            <v/>
          </cell>
          <cell r="AB619" t="str">
            <v/>
          </cell>
        </row>
        <row r="620">
          <cell r="A620">
            <v>606</v>
          </cell>
          <cell r="AA620" t="str">
            <v/>
          </cell>
          <cell r="AB620" t="str">
            <v/>
          </cell>
        </row>
        <row r="621">
          <cell r="A621">
            <v>607</v>
          </cell>
          <cell r="AA621" t="str">
            <v/>
          </cell>
          <cell r="AB621" t="str">
            <v/>
          </cell>
        </row>
        <row r="622">
          <cell r="A622">
            <v>608</v>
          </cell>
          <cell r="AA622" t="str">
            <v/>
          </cell>
          <cell r="AB622" t="str">
            <v/>
          </cell>
        </row>
        <row r="623">
          <cell r="A623">
            <v>609</v>
          </cell>
          <cell r="AA623" t="str">
            <v/>
          </cell>
          <cell r="AB623" t="str">
            <v/>
          </cell>
        </row>
        <row r="624">
          <cell r="A624">
            <v>610</v>
          </cell>
          <cell r="AA624" t="str">
            <v/>
          </cell>
          <cell r="AB624" t="str">
            <v/>
          </cell>
        </row>
        <row r="625">
          <cell r="A625">
            <v>611</v>
          </cell>
          <cell r="AA625" t="str">
            <v/>
          </cell>
          <cell r="AB625" t="str">
            <v/>
          </cell>
        </row>
        <row r="626">
          <cell r="A626">
            <v>612</v>
          </cell>
          <cell r="AA626" t="str">
            <v/>
          </cell>
          <cell r="AB626" t="str">
            <v/>
          </cell>
        </row>
        <row r="627">
          <cell r="A627">
            <v>613</v>
          </cell>
          <cell r="AA627" t="str">
            <v/>
          </cell>
          <cell r="AB627" t="str">
            <v/>
          </cell>
        </row>
        <row r="628">
          <cell r="A628">
            <v>614</v>
          </cell>
          <cell r="AA628" t="str">
            <v/>
          </cell>
          <cell r="AB628" t="str">
            <v/>
          </cell>
        </row>
        <row r="629">
          <cell r="A629">
            <v>615</v>
          </cell>
          <cell r="AA629" t="str">
            <v/>
          </cell>
          <cell r="AB629" t="str">
            <v/>
          </cell>
        </row>
        <row r="630">
          <cell r="A630">
            <v>616</v>
          </cell>
          <cell r="AA630" t="str">
            <v/>
          </cell>
          <cell r="AB630" t="str">
            <v/>
          </cell>
        </row>
        <row r="631">
          <cell r="A631">
            <v>617</v>
          </cell>
          <cell r="AA631" t="str">
            <v/>
          </cell>
          <cell r="AB631" t="str">
            <v/>
          </cell>
        </row>
        <row r="632">
          <cell r="A632">
            <v>618</v>
          </cell>
          <cell r="AA632" t="str">
            <v/>
          </cell>
          <cell r="AB632" t="str">
            <v/>
          </cell>
        </row>
        <row r="633">
          <cell r="A633">
            <v>619</v>
          </cell>
          <cell r="AA633" t="str">
            <v/>
          </cell>
          <cell r="AB633" t="str">
            <v/>
          </cell>
        </row>
        <row r="634">
          <cell r="A634">
            <v>620</v>
          </cell>
          <cell r="AA634" t="str">
            <v/>
          </cell>
          <cell r="AB634" t="str">
            <v/>
          </cell>
        </row>
        <row r="635">
          <cell r="A635">
            <v>621</v>
          </cell>
          <cell r="AA635" t="str">
            <v/>
          </cell>
          <cell r="AB635" t="str">
            <v/>
          </cell>
        </row>
        <row r="636">
          <cell r="A636">
            <v>622</v>
          </cell>
          <cell r="AA636" t="str">
            <v/>
          </cell>
          <cell r="AB636" t="str">
            <v/>
          </cell>
        </row>
        <row r="637">
          <cell r="A637">
            <v>623</v>
          </cell>
          <cell r="AA637" t="str">
            <v/>
          </cell>
          <cell r="AB637" t="str">
            <v/>
          </cell>
        </row>
        <row r="638">
          <cell r="A638">
            <v>624</v>
          </cell>
          <cell r="AA638" t="str">
            <v/>
          </cell>
          <cell r="AB638" t="str">
            <v/>
          </cell>
        </row>
        <row r="639">
          <cell r="A639">
            <v>625</v>
          </cell>
          <cell r="AA639" t="str">
            <v/>
          </cell>
          <cell r="AB639" t="str">
            <v/>
          </cell>
        </row>
        <row r="640">
          <cell r="A640">
            <v>626</v>
          </cell>
          <cell r="AA640" t="str">
            <v/>
          </cell>
          <cell r="AB640" t="str">
            <v/>
          </cell>
        </row>
        <row r="641">
          <cell r="A641">
            <v>627</v>
          </cell>
          <cell r="AA641" t="str">
            <v/>
          </cell>
          <cell r="AB641" t="str">
            <v/>
          </cell>
        </row>
        <row r="642">
          <cell r="A642">
            <v>628</v>
          </cell>
          <cell r="AA642" t="str">
            <v/>
          </cell>
          <cell r="AB642" t="str">
            <v/>
          </cell>
        </row>
        <row r="643">
          <cell r="A643">
            <v>629</v>
          </cell>
          <cell r="AA643" t="str">
            <v/>
          </cell>
          <cell r="AB643" t="str">
            <v/>
          </cell>
        </row>
        <row r="644">
          <cell r="A644">
            <v>630</v>
          </cell>
          <cell r="AA644" t="str">
            <v/>
          </cell>
          <cell r="AB644" t="str">
            <v/>
          </cell>
        </row>
        <row r="645">
          <cell r="A645">
            <v>631</v>
          </cell>
          <cell r="AA645" t="str">
            <v/>
          </cell>
          <cell r="AB645" t="str">
            <v/>
          </cell>
        </row>
        <row r="646">
          <cell r="A646">
            <v>632</v>
          </cell>
          <cell r="AA646" t="str">
            <v/>
          </cell>
          <cell r="AB646" t="str">
            <v/>
          </cell>
        </row>
        <row r="647">
          <cell r="A647">
            <v>633</v>
          </cell>
          <cell r="AA647" t="str">
            <v/>
          </cell>
          <cell r="AB647" t="str">
            <v/>
          </cell>
        </row>
        <row r="648">
          <cell r="A648">
            <v>634</v>
          </cell>
          <cell r="AA648" t="str">
            <v/>
          </cell>
          <cell r="AB648" t="str">
            <v/>
          </cell>
        </row>
        <row r="649">
          <cell r="A649">
            <v>635</v>
          </cell>
          <cell r="AA649" t="str">
            <v/>
          </cell>
          <cell r="AB649" t="str">
            <v/>
          </cell>
        </row>
        <row r="650">
          <cell r="A650">
            <v>636</v>
          </cell>
          <cell r="AA650" t="str">
            <v/>
          </cell>
          <cell r="AB650" t="str">
            <v/>
          </cell>
        </row>
        <row r="651">
          <cell r="A651">
            <v>637</v>
          </cell>
          <cell r="AA651" t="str">
            <v/>
          </cell>
          <cell r="AB651" t="str">
            <v/>
          </cell>
        </row>
        <row r="652">
          <cell r="A652">
            <v>638</v>
          </cell>
          <cell r="AA652" t="str">
            <v/>
          </cell>
          <cell r="AB652" t="str">
            <v/>
          </cell>
        </row>
        <row r="653">
          <cell r="A653">
            <v>639</v>
          </cell>
          <cell r="AA653" t="str">
            <v/>
          </cell>
          <cell r="AB653" t="str">
            <v/>
          </cell>
        </row>
        <row r="654">
          <cell r="A654">
            <v>640</v>
          </cell>
          <cell r="AA654" t="str">
            <v/>
          </cell>
          <cell r="AB654" t="str">
            <v/>
          </cell>
        </row>
        <row r="655">
          <cell r="A655">
            <v>641</v>
          </cell>
          <cell r="AA655" t="str">
            <v/>
          </cell>
          <cell r="AB655" t="str">
            <v/>
          </cell>
        </row>
        <row r="656">
          <cell r="A656">
            <v>642</v>
          </cell>
          <cell r="AA656" t="str">
            <v/>
          </cell>
          <cell r="AB656" t="str">
            <v/>
          </cell>
        </row>
        <row r="657">
          <cell r="A657">
            <v>643</v>
          </cell>
          <cell r="AA657" t="str">
            <v/>
          </cell>
          <cell r="AB657" t="str">
            <v/>
          </cell>
        </row>
        <row r="658">
          <cell r="A658">
            <v>644</v>
          </cell>
          <cell r="AA658" t="str">
            <v/>
          </cell>
          <cell r="AB658" t="str">
            <v/>
          </cell>
        </row>
        <row r="659">
          <cell r="A659">
            <v>645</v>
          </cell>
          <cell r="AA659" t="str">
            <v/>
          </cell>
          <cell r="AB659" t="str">
            <v/>
          </cell>
        </row>
        <row r="660">
          <cell r="A660">
            <v>646</v>
          </cell>
          <cell r="AA660" t="str">
            <v/>
          </cell>
          <cell r="AB660" t="str">
            <v/>
          </cell>
        </row>
        <row r="661">
          <cell r="A661">
            <v>647</v>
          </cell>
          <cell r="AA661" t="str">
            <v/>
          </cell>
          <cell r="AB661" t="str">
            <v/>
          </cell>
        </row>
        <row r="662">
          <cell r="A662">
            <v>648</v>
          </cell>
          <cell r="AA662" t="str">
            <v/>
          </cell>
          <cell r="AB662" t="str">
            <v/>
          </cell>
        </row>
        <row r="663">
          <cell r="A663">
            <v>649</v>
          </cell>
          <cell r="AA663" t="str">
            <v/>
          </cell>
          <cell r="AB663" t="str">
            <v/>
          </cell>
        </row>
        <row r="664">
          <cell r="A664">
            <v>650</v>
          </cell>
          <cell r="AA664" t="str">
            <v/>
          </cell>
          <cell r="AB664" t="str">
            <v/>
          </cell>
        </row>
        <row r="665">
          <cell r="A665">
            <v>651</v>
          </cell>
          <cell r="AA665" t="str">
            <v/>
          </cell>
          <cell r="AB665" t="str">
            <v/>
          </cell>
        </row>
        <row r="666">
          <cell r="A666">
            <v>652</v>
          </cell>
          <cell r="AA666" t="str">
            <v/>
          </cell>
          <cell r="AB666" t="str">
            <v/>
          </cell>
        </row>
        <row r="667">
          <cell r="A667">
            <v>653</v>
          </cell>
          <cell r="AA667" t="str">
            <v/>
          </cell>
          <cell r="AB667" t="str">
            <v/>
          </cell>
        </row>
        <row r="668">
          <cell r="A668">
            <v>654</v>
          </cell>
          <cell r="AA668" t="str">
            <v/>
          </cell>
          <cell r="AB668" t="str">
            <v/>
          </cell>
        </row>
        <row r="669">
          <cell r="A669">
            <v>655</v>
          </cell>
          <cell r="AA669" t="str">
            <v/>
          </cell>
          <cell r="AB669" t="str">
            <v/>
          </cell>
        </row>
        <row r="670">
          <cell r="A670">
            <v>656</v>
          </cell>
          <cell r="AA670" t="str">
            <v/>
          </cell>
          <cell r="AB670" t="str">
            <v/>
          </cell>
        </row>
        <row r="671">
          <cell r="A671">
            <v>657</v>
          </cell>
          <cell r="AA671" t="str">
            <v/>
          </cell>
          <cell r="AB671" t="str">
            <v/>
          </cell>
        </row>
        <row r="672">
          <cell r="A672">
            <v>658</v>
          </cell>
          <cell r="AA672" t="str">
            <v/>
          </cell>
          <cell r="AB672" t="str">
            <v/>
          </cell>
        </row>
        <row r="673">
          <cell r="A673">
            <v>659</v>
          </cell>
          <cell r="AA673" t="str">
            <v/>
          </cell>
          <cell r="AB673" t="str">
            <v/>
          </cell>
        </row>
        <row r="674">
          <cell r="A674">
            <v>660</v>
          </cell>
          <cell r="AA674" t="str">
            <v/>
          </cell>
          <cell r="AB674" t="str">
            <v/>
          </cell>
        </row>
        <row r="675">
          <cell r="A675">
            <v>661</v>
          </cell>
          <cell r="AA675" t="str">
            <v/>
          </cell>
          <cell r="AB675" t="str">
            <v/>
          </cell>
        </row>
        <row r="676">
          <cell r="A676">
            <v>662</v>
          </cell>
          <cell r="AA676" t="str">
            <v/>
          </cell>
          <cell r="AB676" t="str">
            <v/>
          </cell>
        </row>
        <row r="677">
          <cell r="A677">
            <v>663</v>
          </cell>
          <cell r="AA677" t="str">
            <v/>
          </cell>
          <cell r="AB677" t="str">
            <v/>
          </cell>
        </row>
        <row r="678">
          <cell r="A678">
            <v>664</v>
          </cell>
          <cell r="AA678" t="str">
            <v/>
          </cell>
          <cell r="AB678" t="str">
            <v/>
          </cell>
        </row>
        <row r="679">
          <cell r="A679">
            <v>665</v>
          </cell>
          <cell r="AA679" t="str">
            <v/>
          </cell>
          <cell r="AB679" t="str">
            <v/>
          </cell>
        </row>
        <row r="680">
          <cell r="A680">
            <v>666</v>
          </cell>
          <cell r="AA680" t="str">
            <v/>
          </cell>
          <cell r="AB680" t="str">
            <v/>
          </cell>
        </row>
        <row r="681">
          <cell r="A681">
            <v>667</v>
          </cell>
          <cell r="AA681" t="str">
            <v/>
          </cell>
          <cell r="AB681" t="str">
            <v/>
          </cell>
        </row>
        <row r="682">
          <cell r="A682">
            <v>668</v>
          </cell>
          <cell r="AA682" t="str">
            <v/>
          </cell>
          <cell r="AB682" t="str">
            <v/>
          </cell>
        </row>
        <row r="683">
          <cell r="A683">
            <v>669</v>
          </cell>
          <cell r="AA683" t="str">
            <v/>
          </cell>
          <cell r="AB683" t="str">
            <v/>
          </cell>
        </row>
        <row r="684">
          <cell r="A684">
            <v>670</v>
          </cell>
          <cell r="AA684" t="str">
            <v/>
          </cell>
          <cell r="AB684" t="str">
            <v/>
          </cell>
        </row>
        <row r="685">
          <cell r="A685">
            <v>671</v>
          </cell>
          <cell r="AA685" t="str">
            <v/>
          </cell>
          <cell r="AB685" t="str">
            <v/>
          </cell>
        </row>
        <row r="686">
          <cell r="A686">
            <v>672</v>
          </cell>
          <cell r="AA686" t="str">
            <v/>
          </cell>
          <cell r="AB686" t="str">
            <v/>
          </cell>
        </row>
        <row r="687">
          <cell r="A687">
            <v>673</v>
          </cell>
          <cell r="AA687" t="str">
            <v/>
          </cell>
          <cell r="AB687" t="str">
            <v/>
          </cell>
        </row>
        <row r="688">
          <cell r="A688">
            <v>674</v>
          </cell>
          <cell r="AA688" t="str">
            <v/>
          </cell>
          <cell r="AB688" t="str">
            <v/>
          </cell>
        </row>
        <row r="689">
          <cell r="A689">
            <v>675</v>
          </cell>
          <cell r="AA689" t="str">
            <v/>
          </cell>
          <cell r="AB689" t="str">
            <v/>
          </cell>
        </row>
        <row r="690">
          <cell r="A690">
            <v>676</v>
          </cell>
          <cell r="AA690" t="str">
            <v/>
          </cell>
          <cell r="AB690" t="str">
            <v/>
          </cell>
        </row>
        <row r="691">
          <cell r="A691">
            <v>677</v>
          </cell>
          <cell r="AA691" t="str">
            <v/>
          </cell>
          <cell r="AB691" t="str">
            <v/>
          </cell>
        </row>
        <row r="692">
          <cell r="A692">
            <v>678</v>
          </cell>
          <cell r="AA692" t="str">
            <v/>
          </cell>
          <cell r="AB692" t="str">
            <v/>
          </cell>
        </row>
        <row r="693">
          <cell r="A693">
            <v>679</v>
          </cell>
          <cell r="AA693" t="str">
            <v/>
          </cell>
          <cell r="AB693" t="str">
            <v/>
          </cell>
        </row>
        <row r="694">
          <cell r="A694">
            <v>680</v>
          </cell>
          <cell r="AA694" t="str">
            <v/>
          </cell>
          <cell r="AB694" t="str">
            <v/>
          </cell>
        </row>
        <row r="695">
          <cell r="A695">
            <v>681</v>
          </cell>
          <cell r="AA695" t="str">
            <v/>
          </cell>
          <cell r="AB695" t="str">
            <v/>
          </cell>
        </row>
        <row r="696">
          <cell r="A696">
            <v>682</v>
          </cell>
          <cell r="AA696" t="str">
            <v/>
          </cell>
          <cell r="AB696" t="str">
            <v/>
          </cell>
        </row>
        <row r="697">
          <cell r="A697">
            <v>683</v>
          </cell>
          <cell r="AA697" t="str">
            <v/>
          </cell>
          <cell r="AB697" t="str">
            <v/>
          </cell>
        </row>
        <row r="698">
          <cell r="A698">
            <v>684</v>
          </cell>
          <cell r="AA698" t="str">
            <v/>
          </cell>
          <cell r="AB698" t="str">
            <v/>
          </cell>
        </row>
        <row r="699">
          <cell r="A699">
            <v>685</v>
          </cell>
          <cell r="AA699" t="str">
            <v/>
          </cell>
          <cell r="AB699" t="str">
            <v/>
          </cell>
        </row>
        <row r="700">
          <cell r="A700">
            <v>686</v>
          </cell>
          <cell r="AA700" t="str">
            <v/>
          </cell>
          <cell r="AB700" t="str">
            <v/>
          </cell>
        </row>
        <row r="701">
          <cell r="A701">
            <v>687</v>
          </cell>
          <cell r="AA701" t="str">
            <v/>
          </cell>
          <cell r="AB701" t="str">
            <v/>
          </cell>
        </row>
        <row r="702">
          <cell r="A702">
            <v>688</v>
          </cell>
          <cell r="AA702" t="str">
            <v/>
          </cell>
          <cell r="AB702" t="str">
            <v/>
          </cell>
        </row>
        <row r="703">
          <cell r="A703">
            <v>689</v>
          </cell>
          <cell r="AA703" t="str">
            <v/>
          </cell>
          <cell r="AB703" t="str">
            <v/>
          </cell>
        </row>
        <row r="704">
          <cell r="A704">
            <v>690</v>
          </cell>
          <cell r="AA704" t="str">
            <v/>
          </cell>
          <cell r="AB704" t="str">
            <v/>
          </cell>
        </row>
        <row r="705">
          <cell r="A705">
            <v>691</v>
          </cell>
          <cell r="AA705" t="str">
            <v/>
          </cell>
          <cell r="AB705" t="str">
            <v/>
          </cell>
        </row>
        <row r="706">
          <cell r="A706">
            <v>692</v>
          </cell>
          <cell r="AA706" t="str">
            <v/>
          </cell>
          <cell r="AB706" t="str">
            <v/>
          </cell>
        </row>
        <row r="707">
          <cell r="A707">
            <v>693</v>
          </cell>
          <cell r="AA707" t="str">
            <v/>
          </cell>
          <cell r="AB707" t="str">
            <v/>
          </cell>
        </row>
        <row r="708">
          <cell r="A708">
            <v>694</v>
          </cell>
          <cell r="AA708" t="str">
            <v/>
          </cell>
          <cell r="AB708" t="str">
            <v/>
          </cell>
        </row>
        <row r="709">
          <cell r="A709">
            <v>695</v>
          </cell>
          <cell r="AA709" t="str">
            <v/>
          </cell>
          <cell r="AB709" t="str">
            <v/>
          </cell>
        </row>
        <row r="710">
          <cell r="A710">
            <v>696</v>
          </cell>
          <cell r="AA710" t="str">
            <v/>
          </cell>
          <cell r="AB710" t="str">
            <v/>
          </cell>
        </row>
        <row r="711">
          <cell r="A711">
            <v>697</v>
          </cell>
          <cell r="AA711" t="str">
            <v/>
          </cell>
          <cell r="AB711" t="str">
            <v/>
          </cell>
        </row>
        <row r="712">
          <cell r="A712">
            <v>698</v>
          </cell>
          <cell r="AA712" t="str">
            <v/>
          </cell>
          <cell r="AB712" t="str">
            <v/>
          </cell>
        </row>
        <row r="713">
          <cell r="A713">
            <v>699</v>
          </cell>
          <cell r="AA713" t="str">
            <v/>
          </cell>
          <cell r="AB713" t="str">
            <v/>
          </cell>
        </row>
        <row r="714">
          <cell r="A714">
            <v>700</v>
          </cell>
          <cell r="AA714" t="str">
            <v/>
          </cell>
          <cell r="AB714" t="str">
            <v/>
          </cell>
        </row>
        <row r="715">
          <cell r="A715">
            <v>701</v>
          </cell>
          <cell r="AA715" t="str">
            <v/>
          </cell>
          <cell r="AB715" t="str">
            <v/>
          </cell>
        </row>
        <row r="716">
          <cell r="A716">
            <v>702</v>
          </cell>
          <cell r="AA716" t="str">
            <v/>
          </cell>
          <cell r="AB716" t="str">
            <v/>
          </cell>
        </row>
        <row r="717">
          <cell r="A717">
            <v>703</v>
          </cell>
          <cell r="AA717" t="str">
            <v/>
          </cell>
          <cell r="AB717" t="str">
            <v/>
          </cell>
        </row>
        <row r="718">
          <cell r="A718">
            <v>704</v>
          </cell>
          <cell r="AA718" t="str">
            <v/>
          </cell>
          <cell r="AB718" t="str">
            <v/>
          </cell>
        </row>
        <row r="719">
          <cell r="A719">
            <v>705</v>
          </cell>
          <cell r="AA719" t="str">
            <v/>
          </cell>
          <cell r="AB719" t="str">
            <v/>
          </cell>
        </row>
        <row r="720">
          <cell r="A720">
            <v>706</v>
          </cell>
          <cell r="AA720" t="str">
            <v/>
          </cell>
          <cell r="AB720" t="str">
            <v/>
          </cell>
        </row>
        <row r="721">
          <cell r="A721">
            <v>707</v>
          </cell>
          <cell r="AA721" t="str">
            <v/>
          </cell>
          <cell r="AB721" t="str">
            <v/>
          </cell>
        </row>
        <row r="722">
          <cell r="A722">
            <v>708</v>
          </cell>
          <cell r="AA722" t="str">
            <v/>
          </cell>
          <cell r="AB722" t="str">
            <v/>
          </cell>
        </row>
        <row r="723">
          <cell r="A723">
            <v>709</v>
          </cell>
          <cell r="AA723" t="str">
            <v/>
          </cell>
          <cell r="AB723" t="str">
            <v/>
          </cell>
        </row>
        <row r="724">
          <cell r="A724">
            <v>710</v>
          </cell>
          <cell r="AA724" t="str">
            <v/>
          </cell>
          <cell r="AB724" t="str">
            <v/>
          </cell>
        </row>
        <row r="725">
          <cell r="A725">
            <v>711</v>
          </cell>
          <cell r="AA725" t="str">
            <v/>
          </cell>
          <cell r="AB725" t="str">
            <v/>
          </cell>
        </row>
        <row r="726">
          <cell r="A726">
            <v>712</v>
          </cell>
          <cell r="AA726" t="str">
            <v/>
          </cell>
          <cell r="AB726" t="str">
            <v/>
          </cell>
        </row>
        <row r="727">
          <cell r="A727">
            <v>713</v>
          </cell>
          <cell r="AA727" t="str">
            <v/>
          </cell>
          <cell r="AB727" t="str">
            <v/>
          </cell>
        </row>
        <row r="728">
          <cell r="A728">
            <v>714</v>
          </cell>
          <cell r="AA728" t="str">
            <v/>
          </cell>
          <cell r="AB728" t="str">
            <v/>
          </cell>
        </row>
        <row r="729">
          <cell r="A729">
            <v>715</v>
          </cell>
          <cell r="AA729" t="str">
            <v/>
          </cell>
          <cell r="AB729" t="str">
            <v/>
          </cell>
        </row>
        <row r="730">
          <cell r="A730">
            <v>716</v>
          </cell>
          <cell r="AA730" t="str">
            <v/>
          </cell>
          <cell r="AB730" t="str">
            <v/>
          </cell>
        </row>
        <row r="731">
          <cell r="A731">
            <v>717</v>
          </cell>
          <cell r="AA731" t="str">
            <v/>
          </cell>
          <cell r="AB731" t="str">
            <v/>
          </cell>
        </row>
        <row r="732">
          <cell r="A732">
            <v>718</v>
          </cell>
          <cell r="AA732" t="str">
            <v/>
          </cell>
          <cell r="AB732" t="str">
            <v/>
          </cell>
        </row>
        <row r="733">
          <cell r="A733">
            <v>719</v>
          </cell>
          <cell r="AA733" t="str">
            <v/>
          </cell>
          <cell r="AB733" t="str">
            <v/>
          </cell>
        </row>
        <row r="734">
          <cell r="A734">
            <v>720</v>
          </cell>
          <cell r="AA734" t="str">
            <v/>
          </cell>
          <cell r="AB734" t="str">
            <v/>
          </cell>
        </row>
        <row r="735">
          <cell r="A735">
            <v>721</v>
          </cell>
          <cell r="AA735" t="str">
            <v/>
          </cell>
          <cell r="AB735" t="str">
            <v/>
          </cell>
        </row>
        <row r="736">
          <cell r="A736">
            <v>722</v>
          </cell>
          <cell r="AA736" t="str">
            <v/>
          </cell>
          <cell r="AB736" t="str">
            <v/>
          </cell>
        </row>
        <row r="737">
          <cell r="A737">
            <v>723</v>
          </cell>
          <cell r="AA737" t="str">
            <v/>
          </cell>
          <cell r="AB737" t="str">
            <v/>
          </cell>
        </row>
        <row r="738">
          <cell r="A738">
            <v>724</v>
          </cell>
          <cell r="AA738" t="str">
            <v/>
          </cell>
          <cell r="AB738" t="str">
            <v/>
          </cell>
        </row>
        <row r="739">
          <cell r="A739">
            <v>725</v>
          </cell>
          <cell r="AA739" t="str">
            <v/>
          </cell>
          <cell r="AB739" t="str">
            <v/>
          </cell>
        </row>
        <row r="740">
          <cell r="A740">
            <v>726</v>
          </cell>
          <cell r="AA740" t="str">
            <v/>
          </cell>
          <cell r="AB740" t="str">
            <v/>
          </cell>
        </row>
        <row r="741">
          <cell r="A741">
            <v>727</v>
          </cell>
          <cell r="AA741" t="str">
            <v/>
          </cell>
          <cell r="AB741" t="str">
            <v/>
          </cell>
        </row>
        <row r="742">
          <cell r="A742">
            <v>728</v>
          </cell>
          <cell r="AA742" t="str">
            <v/>
          </cell>
          <cell r="AB742" t="str">
            <v/>
          </cell>
        </row>
        <row r="743">
          <cell r="A743">
            <v>729</v>
          </cell>
          <cell r="AA743" t="str">
            <v/>
          </cell>
          <cell r="AB743" t="str">
            <v/>
          </cell>
        </row>
        <row r="744">
          <cell r="A744">
            <v>730</v>
          </cell>
          <cell r="AA744" t="str">
            <v/>
          </cell>
          <cell r="AB744" t="str">
            <v/>
          </cell>
        </row>
        <row r="745">
          <cell r="A745">
            <v>731</v>
          </cell>
          <cell r="AA745" t="str">
            <v/>
          </cell>
          <cell r="AB745" t="str">
            <v/>
          </cell>
        </row>
        <row r="746">
          <cell r="A746">
            <v>732</v>
          </cell>
          <cell r="AA746" t="str">
            <v/>
          </cell>
          <cell r="AB746" t="str">
            <v/>
          </cell>
        </row>
        <row r="747">
          <cell r="A747">
            <v>733</v>
          </cell>
          <cell r="AA747" t="str">
            <v/>
          </cell>
          <cell r="AB747" t="str">
            <v/>
          </cell>
        </row>
        <row r="748">
          <cell r="A748">
            <v>734</v>
          </cell>
          <cell r="AA748" t="str">
            <v/>
          </cell>
          <cell r="AB748" t="str">
            <v/>
          </cell>
        </row>
        <row r="749">
          <cell r="A749">
            <v>735</v>
          </cell>
          <cell r="AA749" t="str">
            <v/>
          </cell>
          <cell r="AB749" t="str">
            <v/>
          </cell>
        </row>
        <row r="750">
          <cell r="A750">
            <v>736</v>
          </cell>
          <cell r="AA750" t="str">
            <v/>
          </cell>
          <cell r="AB750" t="str">
            <v/>
          </cell>
        </row>
        <row r="751">
          <cell r="A751">
            <v>737</v>
          </cell>
          <cell r="AA751" t="str">
            <v/>
          </cell>
          <cell r="AB751" t="str">
            <v/>
          </cell>
        </row>
        <row r="752">
          <cell r="A752">
            <v>738</v>
          </cell>
          <cell r="AA752" t="str">
            <v/>
          </cell>
          <cell r="AB752" t="str">
            <v/>
          </cell>
        </row>
        <row r="753">
          <cell r="A753">
            <v>739</v>
          </cell>
          <cell r="AA753" t="str">
            <v/>
          </cell>
          <cell r="AB753" t="str">
            <v/>
          </cell>
        </row>
        <row r="754">
          <cell r="A754">
            <v>740</v>
          </cell>
          <cell r="AA754" t="str">
            <v/>
          </cell>
          <cell r="AB754" t="str">
            <v/>
          </cell>
        </row>
        <row r="755">
          <cell r="A755">
            <v>741</v>
          </cell>
          <cell r="AA755" t="str">
            <v/>
          </cell>
          <cell r="AB755" t="str">
            <v/>
          </cell>
        </row>
        <row r="756">
          <cell r="A756">
            <v>742</v>
          </cell>
          <cell r="AA756" t="str">
            <v/>
          </cell>
          <cell r="AB756" t="str">
            <v/>
          </cell>
        </row>
        <row r="757">
          <cell r="A757">
            <v>743</v>
          </cell>
          <cell r="AA757" t="str">
            <v/>
          </cell>
          <cell r="AB757" t="str">
            <v/>
          </cell>
        </row>
        <row r="758">
          <cell r="A758">
            <v>744</v>
          </cell>
          <cell r="AA758" t="str">
            <v/>
          </cell>
          <cell r="AB758" t="str">
            <v/>
          </cell>
        </row>
        <row r="759">
          <cell r="A759">
            <v>745</v>
          </cell>
          <cell r="AA759" t="str">
            <v/>
          </cell>
          <cell r="AB759" t="str">
            <v/>
          </cell>
        </row>
        <row r="760">
          <cell r="A760">
            <v>746</v>
          </cell>
          <cell r="AA760" t="str">
            <v/>
          </cell>
          <cell r="AB760" t="str">
            <v/>
          </cell>
        </row>
        <row r="761">
          <cell r="A761">
            <v>747</v>
          </cell>
          <cell r="AA761" t="str">
            <v/>
          </cell>
          <cell r="AB761" t="str">
            <v/>
          </cell>
        </row>
        <row r="762">
          <cell r="A762">
            <v>748</v>
          </cell>
          <cell r="AA762" t="str">
            <v/>
          </cell>
          <cell r="AB762" t="str">
            <v/>
          </cell>
        </row>
        <row r="763">
          <cell r="A763">
            <v>749</v>
          </cell>
          <cell r="AA763" t="str">
            <v/>
          </cell>
          <cell r="AB763" t="str">
            <v/>
          </cell>
        </row>
        <row r="764">
          <cell r="A764">
            <v>750</v>
          </cell>
          <cell r="AA764" t="str">
            <v/>
          </cell>
          <cell r="AB764" t="str">
            <v/>
          </cell>
        </row>
        <row r="765">
          <cell r="A765">
            <v>751</v>
          </cell>
          <cell r="AA765" t="str">
            <v/>
          </cell>
          <cell r="AB765" t="str">
            <v/>
          </cell>
        </row>
        <row r="766">
          <cell r="A766">
            <v>752</v>
          </cell>
          <cell r="AA766" t="str">
            <v/>
          </cell>
          <cell r="AB766" t="str">
            <v/>
          </cell>
        </row>
        <row r="767">
          <cell r="A767">
            <v>753</v>
          </cell>
          <cell r="AA767" t="str">
            <v/>
          </cell>
          <cell r="AB767" t="str">
            <v/>
          </cell>
        </row>
        <row r="768">
          <cell r="A768">
            <v>754</v>
          </cell>
          <cell r="AA768" t="str">
            <v/>
          </cell>
          <cell r="AB768" t="str">
            <v/>
          </cell>
        </row>
        <row r="769">
          <cell r="A769">
            <v>755</v>
          </cell>
          <cell r="AA769" t="str">
            <v/>
          </cell>
          <cell r="AB769" t="str">
            <v/>
          </cell>
        </row>
        <row r="770">
          <cell r="A770">
            <v>756</v>
          </cell>
          <cell r="AA770" t="str">
            <v/>
          </cell>
          <cell r="AB770" t="str">
            <v/>
          </cell>
        </row>
        <row r="771">
          <cell r="A771">
            <v>757</v>
          </cell>
          <cell r="AA771" t="str">
            <v/>
          </cell>
          <cell r="AB771" t="str">
            <v/>
          </cell>
        </row>
        <row r="772">
          <cell r="A772">
            <v>758</v>
          </cell>
          <cell r="AA772" t="str">
            <v/>
          </cell>
          <cell r="AB772" t="str">
            <v/>
          </cell>
        </row>
        <row r="773">
          <cell r="A773">
            <v>759</v>
          </cell>
          <cell r="AA773" t="str">
            <v/>
          </cell>
          <cell r="AB773" t="str">
            <v/>
          </cell>
        </row>
        <row r="774">
          <cell r="A774">
            <v>760</v>
          </cell>
          <cell r="AA774" t="str">
            <v/>
          </cell>
          <cell r="AB774" t="str">
            <v/>
          </cell>
        </row>
        <row r="775">
          <cell r="A775">
            <v>761</v>
          </cell>
          <cell r="AA775" t="str">
            <v/>
          </cell>
          <cell r="AB775" t="str">
            <v/>
          </cell>
        </row>
        <row r="776">
          <cell r="A776">
            <v>762</v>
          </cell>
          <cell r="AA776" t="str">
            <v/>
          </cell>
          <cell r="AB776" t="str">
            <v/>
          </cell>
        </row>
        <row r="777">
          <cell r="A777">
            <v>763</v>
          </cell>
          <cell r="AA777" t="str">
            <v/>
          </cell>
          <cell r="AB777" t="str">
            <v/>
          </cell>
        </row>
        <row r="778">
          <cell r="A778">
            <v>764</v>
          </cell>
          <cell r="AA778" t="str">
            <v/>
          </cell>
          <cell r="AB778" t="str">
            <v/>
          </cell>
        </row>
        <row r="779">
          <cell r="A779">
            <v>765</v>
          </cell>
          <cell r="AA779" t="str">
            <v/>
          </cell>
          <cell r="AB779" t="str">
            <v/>
          </cell>
        </row>
        <row r="780">
          <cell r="A780">
            <v>766</v>
          </cell>
          <cell r="AA780" t="str">
            <v/>
          </cell>
          <cell r="AB780" t="str">
            <v/>
          </cell>
        </row>
        <row r="781">
          <cell r="A781">
            <v>767</v>
          </cell>
          <cell r="AA781" t="str">
            <v/>
          </cell>
          <cell r="AB781" t="str">
            <v/>
          </cell>
        </row>
        <row r="782">
          <cell r="A782">
            <v>768</v>
          </cell>
          <cell r="AA782" t="str">
            <v/>
          </cell>
          <cell r="AB782" t="str">
            <v/>
          </cell>
        </row>
        <row r="783">
          <cell r="A783">
            <v>769</v>
          </cell>
          <cell r="AA783" t="str">
            <v/>
          </cell>
          <cell r="AB783" t="str">
            <v/>
          </cell>
        </row>
        <row r="784">
          <cell r="A784">
            <v>770</v>
          </cell>
          <cell r="AA784" t="str">
            <v/>
          </cell>
          <cell r="AB784" t="str">
            <v/>
          </cell>
        </row>
        <row r="785">
          <cell r="A785">
            <v>771</v>
          </cell>
          <cell r="AA785" t="str">
            <v/>
          </cell>
          <cell r="AB785" t="str">
            <v/>
          </cell>
        </row>
        <row r="786">
          <cell r="A786">
            <v>772</v>
          </cell>
          <cell r="AA786" t="str">
            <v/>
          </cell>
          <cell r="AB786" t="str">
            <v/>
          </cell>
        </row>
        <row r="787">
          <cell r="A787">
            <v>773</v>
          </cell>
          <cell r="AA787" t="str">
            <v/>
          </cell>
          <cell r="AB787" t="str">
            <v/>
          </cell>
        </row>
        <row r="788">
          <cell r="A788">
            <v>774</v>
          </cell>
          <cell r="AA788" t="str">
            <v/>
          </cell>
          <cell r="AB788" t="str">
            <v/>
          </cell>
        </row>
        <row r="789">
          <cell r="A789">
            <v>775</v>
          </cell>
          <cell r="AA789" t="str">
            <v/>
          </cell>
          <cell r="AB789" t="str">
            <v/>
          </cell>
        </row>
        <row r="790">
          <cell r="A790">
            <v>776</v>
          </cell>
          <cell r="AA790" t="str">
            <v/>
          </cell>
          <cell r="AB790" t="str">
            <v/>
          </cell>
        </row>
        <row r="791">
          <cell r="A791">
            <v>777</v>
          </cell>
          <cell r="AA791" t="str">
            <v/>
          </cell>
          <cell r="AB791" t="str">
            <v/>
          </cell>
        </row>
        <row r="792">
          <cell r="A792">
            <v>778</v>
          </cell>
          <cell r="AA792" t="str">
            <v/>
          </cell>
          <cell r="AB792" t="str">
            <v/>
          </cell>
        </row>
        <row r="793">
          <cell r="A793">
            <v>779</v>
          </cell>
          <cell r="AA793" t="str">
            <v/>
          </cell>
          <cell r="AB793" t="str">
            <v/>
          </cell>
        </row>
        <row r="794">
          <cell r="A794">
            <v>780</v>
          </cell>
          <cell r="AA794" t="str">
            <v/>
          </cell>
          <cell r="AB794" t="str">
            <v/>
          </cell>
        </row>
        <row r="795">
          <cell r="A795">
            <v>781</v>
          </cell>
          <cell r="AA795" t="str">
            <v/>
          </cell>
          <cell r="AB795" t="str">
            <v/>
          </cell>
        </row>
        <row r="796">
          <cell r="A796">
            <v>782</v>
          </cell>
          <cell r="AA796" t="str">
            <v/>
          </cell>
          <cell r="AB796" t="str">
            <v/>
          </cell>
        </row>
        <row r="797">
          <cell r="A797">
            <v>783</v>
          </cell>
          <cell r="AA797" t="str">
            <v/>
          </cell>
          <cell r="AB797" t="str">
            <v/>
          </cell>
        </row>
        <row r="798">
          <cell r="A798">
            <v>784</v>
          </cell>
          <cell r="AA798" t="str">
            <v/>
          </cell>
          <cell r="AB798" t="str">
            <v/>
          </cell>
        </row>
        <row r="799">
          <cell r="A799">
            <v>785</v>
          </cell>
          <cell r="AA799" t="str">
            <v/>
          </cell>
          <cell r="AB799" t="str">
            <v/>
          </cell>
        </row>
        <row r="800">
          <cell r="A800">
            <v>786</v>
          </cell>
          <cell r="AA800" t="str">
            <v/>
          </cell>
          <cell r="AB800" t="str">
            <v/>
          </cell>
        </row>
        <row r="801">
          <cell r="A801">
            <v>787</v>
          </cell>
          <cell r="AA801" t="str">
            <v/>
          </cell>
          <cell r="AB801" t="str">
            <v/>
          </cell>
        </row>
        <row r="802">
          <cell r="A802">
            <v>788</v>
          </cell>
          <cell r="AA802" t="str">
            <v/>
          </cell>
          <cell r="AB802" t="str">
            <v/>
          </cell>
        </row>
        <row r="803">
          <cell r="A803">
            <v>789</v>
          </cell>
          <cell r="AA803" t="str">
            <v/>
          </cell>
          <cell r="AB803" t="str">
            <v/>
          </cell>
        </row>
        <row r="804">
          <cell r="A804">
            <v>790</v>
          </cell>
          <cell r="AA804" t="str">
            <v/>
          </cell>
          <cell r="AB804" t="str">
            <v/>
          </cell>
        </row>
        <row r="805">
          <cell r="A805">
            <v>791</v>
          </cell>
          <cell r="AA805" t="str">
            <v/>
          </cell>
          <cell r="AB805" t="str">
            <v/>
          </cell>
        </row>
        <row r="806">
          <cell r="A806">
            <v>792</v>
          </cell>
          <cell r="AA806" t="str">
            <v/>
          </cell>
          <cell r="AB806" t="str">
            <v/>
          </cell>
        </row>
        <row r="807">
          <cell r="A807">
            <v>793</v>
          </cell>
          <cell r="AA807" t="str">
            <v/>
          </cell>
          <cell r="AB807" t="str">
            <v/>
          </cell>
        </row>
        <row r="808">
          <cell r="A808">
            <v>794</v>
          </cell>
          <cell r="AA808" t="str">
            <v/>
          </cell>
          <cell r="AB808" t="str">
            <v/>
          </cell>
        </row>
        <row r="809">
          <cell r="A809">
            <v>795</v>
          </cell>
          <cell r="AA809" t="str">
            <v/>
          </cell>
          <cell r="AB809" t="str">
            <v/>
          </cell>
        </row>
        <row r="810">
          <cell r="A810">
            <v>796</v>
          </cell>
          <cell r="AA810" t="str">
            <v/>
          </cell>
          <cell r="AB810" t="str">
            <v/>
          </cell>
        </row>
        <row r="811">
          <cell r="A811">
            <v>797</v>
          </cell>
          <cell r="AA811" t="str">
            <v/>
          </cell>
          <cell r="AB811" t="str">
            <v/>
          </cell>
        </row>
        <row r="812">
          <cell r="A812">
            <v>798</v>
          </cell>
          <cell r="AA812" t="str">
            <v/>
          </cell>
          <cell r="AB812" t="str">
            <v/>
          </cell>
        </row>
        <row r="813">
          <cell r="A813">
            <v>799</v>
          </cell>
          <cell r="AA813" t="str">
            <v/>
          </cell>
          <cell r="AB813" t="str">
            <v/>
          </cell>
        </row>
        <row r="814">
          <cell r="A814">
            <v>800</v>
          </cell>
          <cell r="AA814" t="str">
            <v/>
          </cell>
          <cell r="AB814" t="str">
            <v/>
          </cell>
        </row>
        <row r="815">
          <cell r="A815">
            <v>801</v>
          </cell>
          <cell r="AA815" t="str">
            <v/>
          </cell>
          <cell r="AB815" t="str">
            <v/>
          </cell>
        </row>
        <row r="816">
          <cell r="A816">
            <v>802</v>
          </cell>
          <cell r="AA816" t="str">
            <v/>
          </cell>
          <cell r="AB816" t="str">
            <v/>
          </cell>
        </row>
        <row r="817">
          <cell r="A817">
            <v>803</v>
          </cell>
          <cell r="AA817" t="str">
            <v/>
          </cell>
          <cell r="AB817" t="str">
            <v/>
          </cell>
        </row>
        <row r="818">
          <cell r="A818">
            <v>804</v>
          </cell>
          <cell r="AA818" t="str">
            <v/>
          </cell>
          <cell r="AB818" t="str">
            <v/>
          </cell>
        </row>
        <row r="819">
          <cell r="A819">
            <v>805</v>
          </cell>
          <cell r="AA819" t="str">
            <v/>
          </cell>
          <cell r="AB819" t="str">
            <v/>
          </cell>
        </row>
        <row r="820">
          <cell r="A820">
            <v>806</v>
          </cell>
          <cell r="AA820" t="str">
            <v/>
          </cell>
          <cell r="AB820" t="str">
            <v/>
          </cell>
        </row>
        <row r="821">
          <cell r="A821">
            <v>807</v>
          </cell>
          <cell r="AA821" t="str">
            <v/>
          </cell>
          <cell r="AB821" t="str">
            <v/>
          </cell>
        </row>
        <row r="822">
          <cell r="A822">
            <v>808</v>
          </cell>
          <cell r="AA822" t="str">
            <v/>
          </cell>
          <cell r="AB822" t="str">
            <v/>
          </cell>
        </row>
        <row r="823">
          <cell r="A823">
            <v>809</v>
          </cell>
          <cell r="AA823" t="str">
            <v/>
          </cell>
          <cell r="AB823" t="str">
            <v/>
          </cell>
        </row>
        <row r="824">
          <cell r="A824">
            <v>810</v>
          </cell>
          <cell r="AA824" t="str">
            <v/>
          </cell>
          <cell r="AB824" t="str">
            <v/>
          </cell>
        </row>
        <row r="825">
          <cell r="A825">
            <v>811</v>
          </cell>
          <cell r="AA825" t="str">
            <v/>
          </cell>
          <cell r="AB825" t="str">
            <v/>
          </cell>
        </row>
        <row r="826">
          <cell r="A826">
            <v>812</v>
          </cell>
          <cell r="AA826" t="str">
            <v/>
          </cell>
          <cell r="AB826" t="str">
            <v/>
          </cell>
        </row>
        <row r="827">
          <cell r="A827">
            <v>813</v>
          </cell>
          <cell r="AA827" t="str">
            <v/>
          </cell>
          <cell r="AB827" t="str">
            <v/>
          </cell>
        </row>
        <row r="828">
          <cell r="A828">
            <v>814</v>
          </cell>
          <cell r="AA828" t="str">
            <v/>
          </cell>
          <cell r="AB828" t="str">
            <v/>
          </cell>
        </row>
        <row r="829">
          <cell r="A829">
            <v>815</v>
          </cell>
          <cell r="AA829" t="str">
            <v/>
          </cell>
          <cell r="AB829" t="str">
            <v/>
          </cell>
        </row>
        <row r="830">
          <cell r="A830">
            <v>816</v>
          </cell>
          <cell r="AA830" t="str">
            <v/>
          </cell>
          <cell r="AB830" t="str">
            <v/>
          </cell>
        </row>
        <row r="831">
          <cell r="A831">
            <v>817</v>
          </cell>
          <cell r="AA831" t="str">
            <v/>
          </cell>
          <cell r="AB831" t="str">
            <v/>
          </cell>
        </row>
        <row r="832">
          <cell r="A832">
            <v>818</v>
          </cell>
          <cell r="AA832" t="str">
            <v/>
          </cell>
          <cell r="AB832" t="str">
            <v/>
          </cell>
        </row>
        <row r="833">
          <cell r="A833">
            <v>819</v>
          </cell>
          <cell r="AA833" t="str">
            <v/>
          </cell>
          <cell r="AB833" t="str">
            <v/>
          </cell>
        </row>
        <row r="834">
          <cell r="A834">
            <v>820</v>
          </cell>
          <cell r="AA834" t="str">
            <v/>
          </cell>
          <cell r="AB834" t="str">
            <v/>
          </cell>
        </row>
        <row r="835">
          <cell r="A835">
            <v>821</v>
          </cell>
          <cell r="AA835" t="str">
            <v/>
          </cell>
          <cell r="AB835" t="str">
            <v/>
          </cell>
        </row>
        <row r="836">
          <cell r="A836">
            <v>822</v>
          </cell>
          <cell r="AA836" t="str">
            <v/>
          </cell>
          <cell r="AB836" t="str">
            <v/>
          </cell>
        </row>
        <row r="837">
          <cell r="A837">
            <v>823</v>
          </cell>
          <cell r="AA837" t="str">
            <v/>
          </cell>
          <cell r="AB837" t="str">
            <v/>
          </cell>
        </row>
        <row r="838">
          <cell r="A838">
            <v>824</v>
          </cell>
          <cell r="AA838" t="str">
            <v/>
          </cell>
          <cell r="AB838" t="str">
            <v/>
          </cell>
        </row>
        <row r="839">
          <cell r="A839">
            <v>825</v>
          </cell>
          <cell r="AA839" t="str">
            <v/>
          </cell>
          <cell r="AB839" t="str">
            <v/>
          </cell>
        </row>
        <row r="840">
          <cell r="A840">
            <v>826</v>
          </cell>
          <cell r="AA840" t="str">
            <v/>
          </cell>
          <cell r="AB840" t="str">
            <v/>
          </cell>
        </row>
        <row r="841">
          <cell r="A841">
            <v>827</v>
          </cell>
          <cell r="AA841" t="str">
            <v/>
          </cell>
          <cell r="AB841" t="str">
            <v/>
          </cell>
        </row>
        <row r="842">
          <cell r="A842">
            <v>828</v>
          </cell>
          <cell r="AA842" t="str">
            <v/>
          </cell>
          <cell r="AB842" t="str">
            <v/>
          </cell>
        </row>
        <row r="843">
          <cell r="A843">
            <v>829</v>
          </cell>
          <cell r="AA843" t="str">
            <v/>
          </cell>
          <cell r="AB843" t="str">
            <v/>
          </cell>
        </row>
        <row r="844">
          <cell r="A844">
            <v>830</v>
          </cell>
          <cell r="AA844" t="str">
            <v/>
          </cell>
          <cell r="AB844" t="str">
            <v/>
          </cell>
        </row>
        <row r="845">
          <cell r="A845">
            <v>831</v>
          </cell>
          <cell r="AA845" t="str">
            <v/>
          </cell>
          <cell r="AB845" t="str">
            <v/>
          </cell>
        </row>
        <row r="846">
          <cell r="A846">
            <v>832</v>
          </cell>
          <cell r="AA846" t="str">
            <v/>
          </cell>
          <cell r="AB846" t="str">
            <v/>
          </cell>
        </row>
        <row r="847">
          <cell r="A847">
            <v>833</v>
          </cell>
          <cell r="AA847" t="str">
            <v/>
          </cell>
          <cell r="AB847" t="str">
            <v/>
          </cell>
        </row>
        <row r="848">
          <cell r="A848">
            <v>834</v>
          </cell>
          <cell r="AA848" t="str">
            <v/>
          </cell>
          <cell r="AB848" t="str">
            <v/>
          </cell>
        </row>
        <row r="849">
          <cell r="A849">
            <v>835</v>
          </cell>
          <cell r="AA849" t="str">
            <v/>
          </cell>
          <cell r="AB849" t="str">
            <v/>
          </cell>
        </row>
        <row r="850">
          <cell r="A850">
            <v>836</v>
          </cell>
          <cell r="AA850" t="str">
            <v/>
          </cell>
          <cell r="AB850" t="str">
            <v/>
          </cell>
        </row>
        <row r="851">
          <cell r="A851">
            <v>837</v>
          </cell>
          <cell r="AA851" t="str">
            <v/>
          </cell>
          <cell r="AB851" t="str">
            <v/>
          </cell>
        </row>
        <row r="852">
          <cell r="A852">
            <v>838</v>
          </cell>
          <cell r="AA852" t="str">
            <v/>
          </cell>
          <cell r="AB852" t="str">
            <v/>
          </cell>
        </row>
        <row r="853">
          <cell r="A853">
            <v>839</v>
          </cell>
          <cell r="AA853" t="str">
            <v/>
          </cell>
          <cell r="AB853" t="str">
            <v/>
          </cell>
        </row>
        <row r="854">
          <cell r="A854">
            <v>840</v>
          </cell>
          <cell r="AA854" t="str">
            <v/>
          </cell>
          <cell r="AB854" t="str">
            <v/>
          </cell>
        </row>
        <row r="855">
          <cell r="A855">
            <v>841</v>
          </cell>
          <cell r="AA855" t="str">
            <v/>
          </cell>
          <cell r="AB855" t="str">
            <v/>
          </cell>
        </row>
        <row r="856">
          <cell r="A856">
            <v>842</v>
          </cell>
          <cell r="AA856" t="str">
            <v/>
          </cell>
          <cell r="AB856" t="str">
            <v/>
          </cell>
        </row>
        <row r="857">
          <cell r="A857">
            <v>843</v>
          </cell>
          <cell r="AA857" t="str">
            <v/>
          </cell>
          <cell r="AB857" t="str">
            <v/>
          </cell>
        </row>
        <row r="858">
          <cell r="A858">
            <v>844</v>
          </cell>
          <cell r="AA858" t="str">
            <v/>
          </cell>
          <cell r="AB858" t="str">
            <v/>
          </cell>
        </row>
        <row r="859">
          <cell r="A859">
            <v>845</v>
          </cell>
          <cell r="AA859" t="str">
            <v/>
          </cell>
          <cell r="AB859" t="str">
            <v/>
          </cell>
        </row>
        <row r="860">
          <cell r="A860">
            <v>846</v>
          </cell>
          <cell r="AA860" t="str">
            <v/>
          </cell>
          <cell r="AB860" t="str">
            <v/>
          </cell>
        </row>
        <row r="861">
          <cell r="A861">
            <v>847</v>
          </cell>
          <cell r="AA861" t="str">
            <v/>
          </cell>
          <cell r="AB861" t="str">
            <v/>
          </cell>
        </row>
        <row r="862">
          <cell r="A862">
            <v>848</v>
          </cell>
          <cell r="AA862" t="str">
            <v/>
          </cell>
          <cell r="AB862" t="str">
            <v/>
          </cell>
        </row>
        <row r="863">
          <cell r="A863">
            <v>849</v>
          </cell>
          <cell r="AA863" t="str">
            <v/>
          </cell>
          <cell r="AB863" t="str">
            <v/>
          </cell>
        </row>
        <row r="864">
          <cell r="A864">
            <v>850</v>
          </cell>
          <cell r="AA864" t="str">
            <v/>
          </cell>
          <cell r="AB864" t="str">
            <v/>
          </cell>
        </row>
        <row r="865">
          <cell r="A865">
            <v>851</v>
          </cell>
          <cell r="AA865" t="str">
            <v/>
          </cell>
          <cell r="AB865" t="str">
            <v/>
          </cell>
        </row>
        <row r="866">
          <cell r="A866">
            <v>852</v>
          </cell>
          <cell r="AA866" t="str">
            <v/>
          </cell>
          <cell r="AB866" t="str">
            <v/>
          </cell>
        </row>
        <row r="867">
          <cell r="A867">
            <v>853</v>
          </cell>
          <cell r="AA867" t="str">
            <v/>
          </cell>
          <cell r="AB867" t="str">
            <v/>
          </cell>
        </row>
        <row r="868">
          <cell r="A868">
            <v>854</v>
          </cell>
          <cell r="AA868" t="str">
            <v/>
          </cell>
          <cell r="AB868" t="str">
            <v/>
          </cell>
        </row>
        <row r="869">
          <cell r="A869">
            <v>855</v>
          </cell>
          <cell r="AA869" t="str">
            <v/>
          </cell>
          <cell r="AB869" t="str">
            <v/>
          </cell>
        </row>
        <row r="870">
          <cell r="A870">
            <v>856</v>
          </cell>
          <cell r="AA870" t="str">
            <v/>
          </cell>
          <cell r="AB870" t="str">
            <v/>
          </cell>
        </row>
        <row r="871">
          <cell r="A871">
            <v>857</v>
          </cell>
          <cell r="AA871" t="str">
            <v/>
          </cell>
          <cell r="AB871" t="str">
            <v/>
          </cell>
        </row>
        <row r="872">
          <cell r="A872">
            <v>858</v>
          </cell>
          <cell r="AA872" t="str">
            <v/>
          </cell>
          <cell r="AB872" t="str">
            <v/>
          </cell>
        </row>
        <row r="873">
          <cell r="A873">
            <v>859</v>
          </cell>
          <cell r="AA873" t="str">
            <v/>
          </cell>
          <cell r="AB873" t="str">
            <v/>
          </cell>
        </row>
        <row r="874">
          <cell r="A874">
            <v>860</v>
          </cell>
          <cell r="AA874" t="str">
            <v/>
          </cell>
          <cell r="AB874" t="str">
            <v/>
          </cell>
        </row>
        <row r="875">
          <cell r="A875">
            <v>861</v>
          </cell>
          <cell r="AA875" t="str">
            <v/>
          </cell>
          <cell r="AB875" t="str">
            <v/>
          </cell>
        </row>
        <row r="876">
          <cell r="A876">
            <v>862</v>
          </cell>
          <cell r="AA876" t="str">
            <v/>
          </cell>
          <cell r="AB876" t="str">
            <v/>
          </cell>
        </row>
        <row r="877">
          <cell r="A877">
            <v>863</v>
          </cell>
          <cell r="AA877" t="str">
            <v/>
          </cell>
          <cell r="AB877" t="str">
            <v/>
          </cell>
        </row>
        <row r="878">
          <cell r="A878">
            <v>864</v>
          </cell>
          <cell r="AA878" t="str">
            <v/>
          </cell>
          <cell r="AB878" t="str">
            <v/>
          </cell>
        </row>
        <row r="879">
          <cell r="A879">
            <v>865</v>
          </cell>
          <cell r="AA879" t="str">
            <v/>
          </cell>
          <cell r="AB879" t="str">
            <v/>
          </cell>
        </row>
        <row r="880">
          <cell r="A880">
            <v>866</v>
          </cell>
          <cell r="AA880" t="str">
            <v/>
          </cell>
          <cell r="AB880" t="str">
            <v/>
          </cell>
        </row>
        <row r="881">
          <cell r="A881">
            <v>867</v>
          </cell>
          <cell r="AA881" t="str">
            <v/>
          </cell>
          <cell r="AB881" t="str">
            <v/>
          </cell>
        </row>
        <row r="882">
          <cell r="A882">
            <v>868</v>
          </cell>
          <cell r="AA882" t="str">
            <v/>
          </cell>
          <cell r="AB882" t="str">
            <v/>
          </cell>
        </row>
        <row r="883">
          <cell r="A883">
            <v>869</v>
          </cell>
          <cell r="AA883" t="str">
            <v/>
          </cell>
          <cell r="AB883" t="str">
            <v/>
          </cell>
        </row>
        <row r="884">
          <cell r="A884">
            <v>870</v>
          </cell>
          <cell r="AA884" t="str">
            <v/>
          </cell>
          <cell r="AB884" t="str">
            <v/>
          </cell>
        </row>
        <row r="885">
          <cell r="A885">
            <v>871</v>
          </cell>
          <cell r="AA885" t="str">
            <v/>
          </cell>
          <cell r="AB885" t="str">
            <v/>
          </cell>
        </row>
        <row r="886">
          <cell r="A886">
            <v>872</v>
          </cell>
          <cell r="AA886" t="str">
            <v/>
          </cell>
          <cell r="AB886" t="str">
            <v/>
          </cell>
        </row>
        <row r="887">
          <cell r="A887">
            <v>873</v>
          </cell>
          <cell r="AA887" t="str">
            <v/>
          </cell>
          <cell r="AB887" t="str">
            <v/>
          </cell>
        </row>
        <row r="888">
          <cell r="A888">
            <v>874</v>
          </cell>
          <cell r="AA888" t="str">
            <v/>
          </cell>
          <cell r="AB888" t="str">
            <v/>
          </cell>
        </row>
        <row r="889">
          <cell r="A889">
            <v>875</v>
          </cell>
          <cell r="AA889" t="str">
            <v/>
          </cell>
          <cell r="AB889" t="str">
            <v/>
          </cell>
        </row>
        <row r="890">
          <cell r="A890">
            <v>876</v>
          </cell>
          <cell r="AA890" t="str">
            <v/>
          </cell>
          <cell r="AB890" t="str">
            <v/>
          </cell>
        </row>
        <row r="891">
          <cell r="A891">
            <v>877</v>
          </cell>
          <cell r="AA891" t="str">
            <v/>
          </cell>
          <cell r="AB891" t="str">
            <v/>
          </cell>
        </row>
        <row r="892">
          <cell r="A892">
            <v>878</v>
          </cell>
          <cell r="AA892" t="str">
            <v/>
          </cell>
          <cell r="AB892" t="str">
            <v/>
          </cell>
        </row>
        <row r="893">
          <cell r="A893">
            <v>879</v>
          </cell>
          <cell r="AA893" t="str">
            <v/>
          </cell>
          <cell r="AB893" t="str">
            <v/>
          </cell>
        </row>
        <row r="894">
          <cell r="A894">
            <v>880</v>
          </cell>
          <cell r="AA894" t="str">
            <v/>
          </cell>
          <cell r="AB894" t="str">
            <v/>
          </cell>
        </row>
        <row r="895">
          <cell r="A895">
            <v>881</v>
          </cell>
          <cell r="AA895" t="str">
            <v/>
          </cell>
          <cell r="AB895" t="str">
            <v/>
          </cell>
        </row>
        <row r="896">
          <cell r="A896">
            <v>882</v>
          </cell>
          <cell r="AA896" t="str">
            <v/>
          </cell>
          <cell r="AB896" t="str">
            <v/>
          </cell>
        </row>
        <row r="897">
          <cell r="A897">
            <v>883</v>
          </cell>
          <cell r="AA897" t="str">
            <v/>
          </cell>
          <cell r="AB897" t="str">
            <v/>
          </cell>
        </row>
        <row r="898">
          <cell r="A898">
            <v>884</v>
          </cell>
          <cell r="AA898" t="str">
            <v/>
          </cell>
          <cell r="AB898" t="str">
            <v/>
          </cell>
        </row>
        <row r="899">
          <cell r="A899">
            <v>885</v>
          </cell>
          <cell r="AA899" t="str">
            <v/>
          </cell>
          <cell r="AB899" t="str">
            <v/>
          </cell>
        </row>
        <row r="900">
          <cell r="A900">
            <v>886</v>
          </cell>
          <cell r="AA900" t="str">
            <v/>
          </cell>
          <cell r="AB900" t="str">
            <v/>
          </cell>
        </row>
        <row r="901">
          <cell r="A901">
            <v>887</v>
          </cell>
          <cell r="AA901" t="str">
            <v/>
          </cell>
          <cell r="AB901" t="str">
            <v/>
          </cell>
        </row>
        <row r="902">
          <cell r="A902">
            <v>888</v>
          </cell>
          <cell r="AA902" t="str">
            <v/>
          </cell>
          <cell r="AB902" t="str">
            <v/>
          </cell>
        </row>
        <row r="903">
          <cell r="A903">
            <v>889</v>
          </cell>
          <cell r="AA903" t="str">
            <v/>
          </cell>
          <cell r="AB903" t="str">
            <v/>
          </cell>
        </row>
        <row r="904">
          <cell r="A904">
            <v>890</v>
          </cell>
          <cell r="AA904" t="str">
            <v/>
          </cell>
          <cell r="AB904" t="str">
            <v/>
          </cell>
        </row>
        <row r="905">
          <cell r="A905">
            <v>891</v>
          </cell>
          <cell r="AA905" t="str">
            <v/>
          </cell>
          <cell r="AB905" t="str">
            <v/>
          </cell>
        </row>
        <row r="906">
          <cell r="A906">
            <v>892</v>
          </cell>
          <cell r="AA906" t="str">
            <v/>
          </cell>
          <cell r="AB906" t="str">
            <v/>
          </cell>
        </row>
        <row r="907">
          <cell r="A907">
            <v>893</v>
          </cell>
          <cell r="AA907" t="str">
            <v/>
          </cell>
          <cell r="AB907" t="str">
            <v/>
          </cell>
        </row>
        <row r="908">
          <cell r="A908">
            <v>894</v>
          </cell>
          <cell r="AA908" t="str">
            <v/>
          </cell>
          <cell r="AB908" t="str">
            <v/>
          </cell>
        </row>
        <row r="909">
          <cell r="A909">
            <v>895</v>
          </cell>
          <cell r="AA909" t="str">
            <v/>
          </cell>
          <cell r="AB909" t="str">
            <v/>
          </cell>
        </row>
        <row r="910">
          <cell r="A910">
            <v>896</v>
          </cell>
          <cell r="AA910" t="str">
            <v/>
          </cell>
          <cell r="AB910" t="str">
            <v/>
          </cell>
        </row>
        <row r="911">
          <cell r="A911">
            <v>897</v>
          </cell>
          <cell r="AA911" t="str">
            <v/>
          </cell>
          <cell r="AB911" t="str">
            <v/>
          </cell>
        </row>
        <row r="912">
          <cell r="A912">
            <v>898</v>
          </cell>
          <cell r="AA912" t="str">
            <v/>
          </cell>
          <cell r="AB912" t="str">
            <v/>
          </cell>
        </row>
        <row r="913">
          <cell r="A913">
            <v>899</v>
          </cell>
          <cell r="AA913" t="str">
            <v/>
          </cell>
          <cell r="AB913" t="str">
            <v/>
          </cell>
        </row>
        <row r="914">
          <cell r="A914">
            <v>900</v>
          </cell>
          <cell r="AA914" t="str">
            <v/>
          </cell>
          <cell r="AB914" t="str">
            <v/>
          </cell>
        </row>
        <row r="915">
          <cell r="A915">
            <v>901</v>
          </cell>
          <cell r="AA915" t="str">
            <v/>
          </cell>
          <cell r="AB915" t="str">
            <v/>
          </cell>
        </row>
        <row r="916">
          <cell r="A916">
            <v>902</v>
          </cell>
          <cell r="AA916" t="str">
            <v/>
          </cell>
          <cell r="AB916" t="str">
            <v/>
          </cell>
        </row>
        <row r="917">
          <cell r="A917">
            <v>903</v>
          </cell>
          <cell r="AA917" t="str">
            <v/>
          </cell>
          <cell r="AB917" t="str">
            <v/>
          </cell>
        </row>
        <row r="918">
          <cell r="A918">
            <v>904</v>
          </cell>
          <cell r="AA918" t="str">
            <v/>
          </cell>
          <cell r="AB918" t="str">
            <v/>
          </cell>
        </row>
        <row r="919">
          <cell r="A919">
            <v>905</v>
          </cell>
          <cell r="AA919" t="str">
            <v/>
          </cell>
          <cell r="AB919" t="str">
            <v/>
          </cell>
        </row>
        <row r="920">
          <cell r="A920">
            <v>906</v>
          </cell>
          <cell r="AA920" t="str">
            <v/>
          </cell>
          <cell r="AB920" t="str">
            <v/>
          </cell>
        </row>
        <row r="921">
          <cell r="A921">
            <v>907</v>
          </cell>
          <cell r="AA921" t="str">
            <v/>
          </cell>
          <cell r="AB921" t="str">
            <v/>
          </cell>
        </row>
        <row r="922">
          <cell r="A922">
            <v>908</v>
          </cell>
          <cell r="AA922" t="str">
            <v/>
          </cell>
          <cell r="AB922" t="str">
            <v/>
          </cell>
        </row>
        <row r="923">
          <cell r="A923">
            <v>909</v>
          </cell>
          <cell r="AA923" t="str">
            <v/>
          </cell>
          <cell r="AB923" t="str">
            <v/>
          </cell>
        </row>
        <row r="924">
          <cell r="A924">
            <v>910</v>
          </cell>
          <cell r="AA924" t="str">
            <v/>
          </cell>
          <cell r="AB924" t="str">
            <v/>
          </cell>
        </row>
        <row r="925">
          <cell r="A925">
            <v>911</v>
          </cell>
          <cell r="AA925" t="str">
            <v/>
          </cell>
          <cell r="AB925" t="str">
            <v/>
          </cell>
        </row>
        <row r="926">
          <cell r="A926">
            <v>912</v>
          </cell>
          <cell r="AA926" t="str">
            <v/>
          </cell>
          <cell r="AB926" t="str">
            <v/>
          </cell>
        </row>
        <row r="927">
          <cell r="A927">
            <v>913</v>
          </cell>
          <cell r="AA927" t="str">
            <v/>
          </cell>
          <cell r="AB927" t="str">
            <v/>
          </cell>
        </row>
        <row r="928">
          <cell r="A928">
            <v>914</v>
          </cell>
          <cell r="AA928" t="str">
            <v/>
          </cell>
          <cell r="AB928" t="str">
            <v/>
          </cell>
        </row>
        <row r="929">
          <cell r="A929">
            <v>915</v>
          </cell>
          <cell r="AA929" t="str">
            <v/>
          </cell>
          <cell r="AB929" t="str">
            <v/>
          </cell>
        </row>
        <row r="930">
          <cell r="A930">
            <v>916</v>
          </cell>
          <cell r="AA930" t="str">
            <v/>
          </cell>
          <cell r="AB930" t="str">
            <v/>
          </cell>
        </row>
        <row r="931">
          <cell r="A931">
            <v>917</v>
          </cell>
          <cell r="AA931" t="str">
            <v/>
          </cell>
          <cell r="AB931" t="str">
            <v/>
          </cell>
        </row>
        <row r="932">
          <cell r="A932">
            <v>918</v>
          </cell>
          <cell r="AA932" t="str">
            <v/>
          </cell>
          <cell r="AB932" t="str">
            <v/>
          </cell>
        </row>
        <row r="933">
          <cell r="A933">
            <v>919</v>
          </cell>
          <cell r="AA933" t="str">
            <v/>
          </cell>
          <cell r="AB933" t="str">
            <v/>
          </cell>
        </row>
        <row r="934">
          <cell r="A934">
            <v>920</v>
          </cell>
          <cell r="AA934" t="str">
            <v/>
          </cell>
          <cell r="AB934" t="str">
            <v/>
          </cell>
        </row>
        <row r="935">
          <cell r="A935">
            <v>921</v>
          </cell>
          <cell r="AA935" t="str">
            <v/>
          </cell>
          <cell r="AB935" t="str">
            <v/>
          </cell>
        </row>
        <row r="936">
          <cell r="A936">
            <v>922</v>
          </cell>
          <cell r="AA936" t="str">
            <v/>
          </cell>
          <cell r="AB936" t="str">
            <v/>
          </cell>
        </row>
        <row r="937">
          <cell r="A937">
            <v>923</v>
          </cell>
          <cell r="AA937" t="str">
            <v/>
          </cell>
          <cell r="AB937" t="str">
            <v/>
          </cell>
        </row>
        <row r="938">
          <cell r="A938">
            <v>924</v>
          </cell>
          <cell r="AA938" t="str">
            <v/>
          </cell>
          <cell r="AB938" t="str">
            <v/>
          </cell>
        </row>
        <row r="939">
          <cell r="A939">
            <v>925</v>
          </cell>
          <cell r="AA939" t="str">
            <v/>
          </cell>
          <cell r="AB939" t="str">
            <v/>
          </cell>
        </row>
        <row r="940">
          <cell r="A940">
            <v>926</v>
          </cell>
          <cell r="AA940" t="str">
            <v/>
          </cell>
          <cell r="AB940" t="str">
            <v/>
          </cell>
        </row>
        <row r="941">
          <cell r="A941">
            <v>927</v>
          </cell>
          <cell r="AA941" t="str">
            <v/>
          </cell>
          <cell r="AB941" t="str">
            <v/>
          </cell>
        </row>
        <row r="942">
          <cell r="A942">
            <v>928</v>
          </cell>
          <cell r="AA942" t="str">
            <v/>
          </cell>
          <cell r="AB942" t="str">
            <v/>
          </cell>
        </row>
        <row r="943">
          <cell r="A943">
            <v>929</v>
          </cell>
          <cell r="AA943" t="str">
            <v/>
          </cell>
          <cell r="AB943" t="str">
            <v/>
          </cell>
        </row>
        <row r="944">
          <cell r="A944">
            <v>930</v>
          </cell>
          <cell r="AA944" t="str">
            <v/>
          </cell>
          <cell r="AB944" t="str">
            <v/>
          </cell>
        </row>
        <row r="945">
          <cell r="A945">
            <v>931</v>
          </cell>
          <cell r="AA945" t="str">
            <v/>
          </cell>
          <cell r="AB945" t="str">
            <v/>
          </cell>
        </row>
        <row r="946">
          <cell r="A946">
            <v>932</v>
          </cell>
          <cell r="AA946" t="str">
            <v/>
          </cell>
          <cell r="AB946" t="str">
            <v/>
          </cell>
        </row>
        <row r="947">
          <cell r="A947">
            <v>933</v>
          </cell>
          <cell r="AA947" t="str">
            <v/>
          </cell>
          <cell r="AB947" t="str">
            <v/>
          </cell>
        </row>
        <row r="948">
          <cell r="A948">
            <v>934</v>
          </cell>
          <cell r="AA948" t="str">
            <v/>
          </cell>
          <cell r="AB948" t="str">
            <v/>
          </cell>
        </row>
        <row r="949">
          <cell r="A949">
            <v>935</v>
          </cell>
          <cell r="AA949" t="str">
            <v/>
          </cell>
          <cell r="AB949" t="str">
            <v/>
          </cell>
        </row>
        <row r="950">
          <cell r="A950">
            <v>936</v>
          </cell>
          <cell r="AA950" t="str">
            <v/>
          </cell>
          <cell r="AB950" t="str">
            <v/>
          </cell>
        </row>
        <row r="951">
          <cell r="A951">
            <v>937</v>
          </cell>
          <cell r="AA951" t="str">
            <v/>
          </cell>
          <cell r="AB951" t="str">
            <v/>
          </cell>
        </row>
        <row r="952">
          <cell r="A952">
            <v>938</v>
          </cell>
          <cell r="AA952" t="str">
            <v/>
          </cell>
          <cell r="AB952" t="str">
            <v/>
          </cell>
        </row>
        <row r="953">
          <cell r="A953">
            <v>939</v>
          </cell>
          <cell r="AA953" t="str">
            <v/>
          </cell>
          <cell r="AB953" t="str">
            <v/>
          </cell>
        </row>
        <row r="954">
          <cell r="A954">
            <v>940</v>
          </cell>
          <cell r="AA954" t="str">
            <v/>
          </cell>
          <cell r="AB954" t="str">
            <v/>
          </cell>
        </row>
        <row r="955">
          <cell r="A955">
            <v>941</v>
          </cell>
          <cell r="AA955" t="str">
            <v/>
          </cell>
          <cell r="AB955" t="str">
            <v/>
          </cell>
        </row>
        <row r="956">
          <cell r="A956">
            <v>942</v>
          </cell>
          <cell r="AA956" t="str">
            <v/>
          </cell>
          <cell r="AB956" t="str">
            <v/>
          </cell>
        </row>
        <row r="957">
          <cell r="A957">
            <v>943</v>
          </cell>
          <cell r="AA957" t="str">
            <v/>
          </cell>
          <cell r="AB957" t="str">
            <v/>
          </cell>
        </row>
        <row r="958">
          <cell r="A958">
            <v>944</v>
          </cell>
          <cell r="AA958" t="str">
            <v/>
          </cell>
          <cell r="AB958" t="str">
            <v/>
          </cell>
        </row>
        <row r="959">
          <cell r="A959">
            <v>945</v>
          </cell>
          <cell r="AA959" t="str">
            <v/>
          </cell>
          <cell r="AB959" t="str">
            <v/>
          </cell>
        </row>
        <row r="960">
          <cell r="A960">
            <v>946</v>
          </cell>
          <cell r="AA960" t="str">
            <v/>
          </cell>
          <cell r="AB960" t="str">
            <v/>
          </cell>
        </row>
        <row r="961">
          <cell r="A961">
            <v>947</v>
          </cell>
          <cell r="AA961" t="str">
            <v/>
          </cell>
          <cell r="AB961" t="str">
            <v/>
          </cell>
        </row>
        <row r="962">
          <cell r="A962">
            <v>948</v>
          </cell>
          <cell r="AA962" t="str">
            <v/>
          </cell>
          <cell r="AB962" t="str">
            <v/>
          </cell>
        </row>
        <row r="963">
          <cell r="A963">
            <v>949</v>
          </cell>
          <cell r="AA963" t="str">
            <v/>
          </cell>
          <cell r="AB963" t="str">
            <v/>
          </cell>
        </row>
        <row r="964">
          <cell r="A964">
            <v>950</v>
          </cell>
          <cell r="AA964" t="str">
            <v/>
          </cell>
          <cell r="AB964" t="str">
            <v/>
          </cell>
        </row>
        <row r="965">
          <cell r="A965">
            <v>951</v>
          </cell>
          <cell r="AA965" t="str">
            <v/>
          </cell>
          <cell r="AB965" t="str">
            <v/>
          </cell>
        </row>
        <row r="966">
          <cell r="A966">
            <v>952</v>
          </cell>
          <cell r="AA966" t="str">
            <v/>
          </cell>
          <cell r="AB966" t="str">
            <v/>
          </cell>
        </row>
        <row r="967">
          <cell r="A967">
            <v>953</v>
          </cell>
          <cell r="AA967" t="str">
            <v/>
          </cell>
          <cell r="AB967" t="str">
            <v/>
          </cell>
        </row>
        <row r="968">
          <cell r="A968">
            <v>954</v>
          </cell>
          <cell r="AA968" t="str">
            <v/>
          </cell>
          <cell r="AB968" t="str">
            <v/>
          </cell>
        </row>
        <row r="969">
          <cell r="A969">
            <v>955</v>
          </cell>
          <cell r="AA969" t="str">
            <v/>
          </cell>
          <cell r="AB969" t="str">
            <v/>
          </cell>
        </row>
        <row r="970">
          <cell r="A970">
            <v>956</v>
          </cell>
          <cell r="AA970" t="str">
            <v/>
          </cell>
          <cell r="AB970" t="str">
            <v/>
          </cell>
        </row>
        <row r="971">
          <cell r="A971">
            <v>957</v>
          </cell>
          <cell r="AA971" t="str">
            <v/>
          </cell>
          <cell r="AB971" t="str">
            <v/>
          </cell>
        </row>
        <row r="972">
          <cell r="A972">
            <v>958</v>
          </cell>
          <cell r="AA972" t="str">
            <v/>
          </cell>
          <cell r="AB972" t="str">
            <v/>
          </cell>
        </row>
        <row r="973">
          <cell r="A973">
            <v>959</v>
          </cell>
          <cell r="AA973" t="str">
            <v/>
          </cell>
          <cell r="AB973" t="str">
            <v/>
          </cell>
        </row>
        <row r="974">
          <cell r="A974">
            <v>960</v>
          </cell>
          <cell r="AA974" t="str">
            <v/>
          </cell>
          <cell r="AB974" t="str">
            <v/>
          </cell>
        </row>
        <row r="975">
          <cell r="A975">
            <v>961</v>
          </cell>
          <cell r="AA975" t="str">
            <v/>
          </cell>
          <cell r="AB975" t="str">
            <v/>
          </cell>
        </row>
        <row r="976">
          <cell r="A976">
            <v>962</v>
          </cell>
          <cell r="AA976" t="str">
            <v/>
          </cell>
          <cell r="AB976" t="str">
            <v/>
          </cell>
        </row>
        <row r="977">
          <cell r="A977">
            <v>963</v>
          </cell>
          <cell r="AA977" t="str">
            <v/>
          </cell>
          <cell r="AB977" t="str">
            <v/>
          </cell>
        </row>
        <row r="978">
          <cell r="A978">
            <v>964</v>
          </cell>
          <cell r="AA978" t="str">
            <v/>
          </cell>
          <cell r="AB978" t="str">
            <v/>
          </cell>
        </row>
        <row r="979">
          <cell r="A979">
            <v>965</v>
          </cell>
          <cell r="AA979" t="str">
            <v/>
          </cell>
          <cell r="AB979" t="str">
            <v/>
          </cell>
        </row>
        <row r="980">
          <cell r="A980">
            <v>966</v>
          </cell>
          <cell r="AA980" t="str">
            <v/>
          </cell>
          <cell r="AB980" t="str">
            <v/>
          </cell>
        </row>
        <row r="981">
          <cell r="A981">
            <v>967</v>
          </cell>
          <cell r="AA981" t="str">
            <v/>
          </cell>
          <cell r="AB981" t="str">
            <v/>
          </cell>
        </row>
        <row r="982">
          <cell r="A982">
            <v>968</v>
          </cell>
          <cell r="AA982" t="str">
            <v/>
          </cell>
          <cell r="AB982" t="str">
            <v/>
          </cell>
        </row>
        <row r="983">
          <cell r="A983">
            <v>969</v>
          </cell>
          <cell r="AA983" t="str">
            <v/>
          </cell>
          <cell r="AB983" t="str">
            <v/>
          </cell>
        </row>
        <row r="984">
          <cell r="A984">
            <v>970</v>
          </cell>
          <cell r="AA984" t="str">
            <v/>
          </cell>
          <cell r="AB984" t="str">
            <v/>
          </cell>
        </row>
        <row r="985">
          <cell r="A985">
            <v>971</v>
          </cell>
          <cell r="AA985" t="str">
            <v/>
          </cell>
          <cell r="AB985" t="str">
            <v/>
          </cell>
        </row>
        <row r="986">
          <cell r="A986">
            <v>972</v>
          </cell>
          <cell r="AA986" t="str">
            <v/>
          </cell>
          <cell r="AB986" t="str">
            <v/>
          </cell>
        </row>
        <row r="987">
          <cell r="A987">
            <v>973</v>
          </cell>
          <cell r="AA987" t="str">
            <v/>
          </cell>
          <cell r="AB987" t="str">
            <v/>
          </cell>
        </row>
        <row r="988">
          <cell r="A988">
            <v>974</v>
          </cell>
          <cell r="AA988" t="str">
            <v/>
          </cell>
          <cell r="AB988" t="str">
            <v/>
          </cell>
        </row>
        <row r="989">
          <cell r="A989">
            <v>975</v>
          </cell>
          <cell r="AA989" t="str">
            <v/>
          </cell>
          <cell r="AB989" t="str">
            <v/>
          </cell>
        </row>
        <row r="990">
          <cell r="A990">
            <v>976</v>
          </cell>
          <cell r="AA990" t="str">
            <v/>
          </cell>
          <cell r="AB990" t="str">
            <v/>
          </cell>
        </row>
        <row r="991">
          <cell r="A991">
            <v>977</v>
          </cell>
          <cell r="AA991" t="str">
            <v/>
          </cell>
          <cell r="AB991" t="str">
            <v/>
          </cell>
        </row>
        <row r="992">
          <cell r="A992">
            <v>978</v>
          </cell>
          <cell r="AA992" t="str">
            <v/>
          </cell>
          <cell r="AB992" t="str">
            <v/>
          </cell>
        </row>
        <row r="993">
          <cell r="A993">
            <v>979</v>
          </cell>
          <cell r="AA993" t="str">
            <v/>
          </cell>
          <cell r="AB993" t="str">
            <v/>
          </cell>
        </row>
        <row r="994">
          <cell r="A994">
            <v>980</v>
          </cell>
          <cell r="AA994" t="str">
            <v/>
          </cell>
          <cell r="AB994" t="str">
            <v/>
          </cell>
        </row>
        <row r="995">
          <cell r="A995">
            <v>981</v>
          </cell>
          <cell r="AA995" t="str">
            <v/>
          </cell>
          <cell r="AB995" t="str">
            <v/>
          </cell>
        </row>
        <row r="996">
          <cell r="A996">
            <v>982</v>
          </cell>
          <cell r="AA996" t="str">
            <v/>
          </cell>
          <cell r="AB996" t="str">
            <v/>
          </cell>
        </row>
        <row r="997">
          <cell r="A997">
            <v>983</v>
          </cell>
          <cell r="AA997" t="str">
            <v/>
          </cell>
          <cell r="AB997" t="str">
            <v/>
          </cell>
        </row>
        <row r="998">
          <cell r="A998">
            <v>984</v>
          </cell>
          <cell r="AA998" t="str">
            <v/>
          </cell>
          <cell r="AB998" t="str">
            <v/>
          </cell>
        </row>
        <row r="999">
          <cell r="A999">
            <v>985</v>
          </cell>
          <cell r="AA999" t="str">
            <v/>
          </cell>
          <cell r="AB999" t="str">
            <v/>
          </cell>
        </row>
        <row r="1000">
          <cell r="A1000">
            <v>986</v>
          </cell>
          <cell r="AA1000" t="str">
            <v/>
          </cell>
          <cell r="AB1000" t="str">
            <v/>
          </cell>
        </row>
        <row r="1001">
          <cell r="A1001">
            <v>987</v>
          </cell>
          <cell r="AA1001" t="str">
            <v/>
          </cell>
          <cell r="AB1001" t="str">
            <v/>
          </cell>
        </row>
        <row r="1002">
          <cell r="A1002">
            <v>988</v>
          </cell>
          <cell r="AA1002" t="str">
            <v/>
          </cell>
          <cell r="AB1002" t="str">
            <v/>
          </cell>
        </row>
        <row r="1003">
          <cell r="A1003">
            <v>989</v>
          </cell>
          <cell r="AA1003" t="str">
            <v/>
          </cell>
          <cell r="AB1003" t="str">
            <v/>
          </cell>
        </row>
        <row r="1004">
          <cell r="A1004">
            <v>990</v>
          </cell>
          <cell r="AA1004" t="str">
            <v/>
          </cell>
          <cell r="AB1004" t="str">
            <v/>
          </cell>
        </row>
        <row r="1005">
          <cell r="A1005">
            <v>991</v>
          </cell>
          <cell r="AA1005" t="str">
            <v/>
          </cell>
          <cell r="AB1005" t="str">
            <v/>
          </cell>
        </row>
        <row r="1006">
          <cell r="A1006">
            <v>992</v>
          </cell>
          <cell r="AA1006" t="str">
            <v/>
          </cell>
          <cell r="AB1006" t="str">
            <v/>
          </cell>
        </row>
        <row r="1007">
          <cell r="A1007">
            <v>993</v>
          </cell>
          <cell r="AA1007" t="str">
            <v/>
          </cell>
          <cell r="AB1007" t="str">
            <v/>
          </cell>
        </row>
        <row r="1008">
          <cell r="A1008">
            <v>994</v>
          </cell>
          <cell r="AA1008" t="str">
            <v/>
          </cell>
          <cell r="AB1008" t="str">
            <v/>
          </cell>
        </row>
        <row r="1009">
          <cell r="A1009">
            <v>995</v>
          </cell>
          <cell r="AA1009" t="str">
            <v/>
          </cell>
          <cell r="AB1009" t="str">
            <v/>
          </cell>
        </row>
        <row r="1010">
          <cell r="A1010">
            <v>996</v>
          </cell>
          <cell r="AA1010" t="str">
            <v/>
          </cell>
          <cell r="AB1010" t="str">
            <v/>
          </cell>
        </row>
        <row r="1011">
          <cell r="A1011">
            <v>997</v>
          </cell>
          <cell r="AA1011" t="str">
            <v/>
          </cell>
          <cell r="AB1011" t="str">
            <v/>
          </cell>
        </row>
        <row r="1012">
          <cell r="A1012">
            <v>998</v>
          </cell>
          <cell r="AA1012" t="str">
            <v/>
          </cell>
          <cell r="AB1012" t="str">
            <v/>
          </cell>
        </row>
        <row r="1013">
          <cell r="A1013">
            <v>999</v>
          </cell>
          <cell r="AA1013" t="str">
            <v/>
          </cell>
          <cell r="AB1013" t="str">
            <v/>
          </cell>
        </row>
        <row r="1014">
          <cell r="A1014">
            <v>1000</v>
          </cell>
          <cell r="AA1014" t="str">
            <v/>
          </cell>
          <cell r="AB1014" t="str">
            <v/>
          </cell>
        </row>
        <row r="1015">
          <cell r="A1015">
            <v>1001</v>
          </cell>
          <cell r="AA1015" t="str">
            <v/>
          </cell>
          <cell r="AB1015" t="str">
            <v/>
          </cell>
        </row>
        <row r="1016">
          <cell r="A1016">
            <v>1002</v>
          </cell>
          <cell r="AA1016" t="str">
            <v/>
          </cell>
          <cell r="AB1016" t="str">
            <v/>
          </cell>
        </row>
        <row r="1017">
          <cell r="A1017">
            <v>1003</v>
          </cell>
          <cell r="AA1017" t="str">
            <v/>
          </cell>
          <cell r="AB1017" t="str">
            <v/>
          </cell>
        </row>
        <row r="1018">
          <cell r="A1018">
            <v>1004</v>
          </cell>
          <cell r="AA1018" t="str">
            <v/>
          </cell>
          <cell r="AB1018" t="str">
            <v/>
          </cell>
        </row>
        <row r="1019">
          <cell r="A1019">
            <v>1005</v>
          </cell>
          <cell r="AA1019" t="str">
            <v/>
          </cell>
          <cell r="AB1019" t="str">
            <v/>
          </cell>
        </row>
        <row r="1020">
          <cell r="A1020">
            <v>1006</v>
          </cell>
          <cell r="AA1020" t="str">
            <v/>
          </cell>
          <cell r="AB1020" t="str">
            <v/>
          </cell>
        </row>
        <row r="1021">
          <cell r="A1021">
            <v>1007</v>
          </cell>
          <cell r="AA1021" t="str">
            <v/>
          </cell>
          <cell r="AB1021" t="str">
            <v/>
          </cell>
        </row>
        <row r="1022">
          <cell r="A1022">
            <v>1008</v>
          </cell>
          <cell r="AA1022" t="str">
            <v/>
          </cell>
          <cell r="AB1022" t="str">
            <v/>
          </cell>
        </row>
        <row r="1023">
          <cell r="A1023">
            <v>1009</v>
          </cell>
          <cell r="AA1023" t="str">
            <v/>
          </cell>
          <cell r="AB1023" t="str">
            <v/>
          </cell>
        </row>
        <row r="1024">
          <cell r="A1024">
            <v>1010</v>
          </cell>
          <cell r="AA1024" t="str">
            <v/>
          </cell>
          <cell r="AB1024" t="str">
            <v/>
          </cell>
        </row>
        <row r="1025">
          <cell r="A1025">
            <v>1011</v>
          </cell>
          <cell r="AA1025" t="str">
            <v/>
          </cell>
          <cell r="AB1025" t="str">
            <v/>
          </cell>
        </row>
        <row r="1026">
          <cell r="A1026">
            <v>1012</v>
          </cell>
          <cell r="AA1026" t="str">
            <v/>
          </cell>
          <cell r="AB1026" t="str">
            <v/>
          </cell>
        </row>
        <row r="1027">
          <cell r="A1027">
            <v>1013</v>
          </cell>
          <cell r="AA1027" t="str">
            <v/>
          </cell>
          <cell r="AB1027" t="str">
            <v/>
          </cell>
        </row>
        <row r="1028">
          <cell r="A1028">
            <v>1014</v>
          </cell>
          <cell r="AA1028" t="str">
            <v/>
          </cell>
          <cell r="AB1028" t="str">
            <v/>
          </cell>
        </row>
        <row r="1029">
          <cell r="A1029">
            <v>1015</v>
          </cell>
          <cell r="AA1029" t="str">
            <v/>
          </cell>
          <cell r="AB1029" t="str">
            <v/>
          </cell>
        </row>
        <row r="1030">
          <cell r="A1030">
            <v>1016</v>
          </cell>
          <cell r="AA1030" t="str">
            <v/>
          </cell>
          <cell r="AB1030" t="str">
            <v/>
          </cell>
        </row>
        <row r="1031">
          <cell r="A1031">
            <v>1017</v>
          </cell>
          <cell r="AA1031" t="str">
            <v/>
          </cell>
          <cell r="AB1031" t="str">
            <v/>
          </cell>
        </row>
        <row r="1032">
          <cell r="A1032">
            <v>1018</v>
          </cell>
          <cell r="AA1032" t="str">
            <v/>
          </cell>
          <cell r="AB1032" t="str">
            <v/>
          </cell>
        </row>
        <row r="1033">
          <cell r="A1033">
            <v>1019</v>
          </cell>
          <cell r="AA1033" t="str">
            <v/>
          </cell>
          <cell r="AB1033" t="str">
            <v/>
          </cell>
        </row>
        <row r="1034">
          <cell r="A1034">
            <v>1020</v>
          </cell>
          <cell r="AA1034" t="str">
            <v/>
          </cell>
          <cell r="AB1034" t="str">
            <v/>
          </cell>
        </row>
        <row r="1035">
          <cell r="A1035">
            <v>1021</v>
          </cell>
          <cell r="AA1035" t="str">
            <v/>
          </cell>
          <cell r="AB1035" t="str">
            <v/>
          </cell>
        </row>
        <row r="1036">
          <cell r="A1036">
            <v>1022</v>
          </cell>
          <cell r="AA1036" t="str">
            <v/>
          </cell>
          <cell r="AB1036" t="str">
            <v/>
          </cell>
        </row>
        <row r="1037">
          <cell r="A1037">
            <v>1023</v>
          </cell>
          <cell r="AA1037" t="str">
            <v/>
          </cell>
          <cell r="AB1037" t="str">
            <v/>
          </cell>
        </row>
        <row r="1038">
          <cell r="A1038">
            <v>1024</v>
          </cell>
          <cell r="AA1038" t="str">
            <v/>
          </cell>
          <cell r="AB1038" t="str">
            <v/>
          </cell>
        </row>
        <row r="1039">
          <cell r="A1039">
            <v>1025</v>
          </cell>
          <cell r="AA1039" t="str">
            <v/>
          </cell>
          <cell r="AB1039" t="str">
            <v/>
          </cell>
        </row>
        <row r="1040">
          <cell r="A1040">
            <v>1026</v>
          </cell>
          <cell r="AA1040" t="str">
            <v/>
          </cell>
          <cell r="AB1040" t="str">
            <v/>
          </cell>
        </row>
        <row r="1041">
          <cell r="A1041">
            <v>1027</v>
          </cell>
          <cell r="AA1041" t="str">
            <v/>
          </cell>
          <cell r="AB1041" t="str">
            <v/>
          </cell>
        </row>
        <row r="1042">
          <cell r="A1042">
            <v>1028</v>
          </cell>
          <cell r="AA1042" t="str">
            <v/>
          </cell>
          <cell r="AB1042" t="str">
            <v/>
          </cell>
        </row>
        <row r="1043">
          <cell r="A1043">
            <v>1029</v>
          </cell>
          <cell r="AA1043" t="str">
            <v/>
          </cell>
          <cell r="AB1043" t="str">
            <v/>
          </cell>
        </row>
        <row r="1044">
          <cell r="A1044">
            <v>1030</v>
          </cell>
          <cell r="AA1044" t="str">
            <v/>
          </cell>
          <cell r="AB1044" t="str">
            <v/>
          </cell>
        </row>
        <row r="1045">
          <cell r="A1045">
            <v>1031</v>
          </cell>
          <cell r="AA1045" t="str">
            <v/>
          </cell>
          <cell r="AB1045" t="str">
            <v/>
          </cell>
        </row>
        <row r="1046">
          <cell r="A1046">
            <v>1032</v>
          </cell>
          <cell r="AA1046" t="str">
            <v/>
          </cell>
          <cell r="AB1046" t="str">
            <v/>
          </cell>
        </row>
        <row r="1047">
          <cell r="A1047">
            <v>1033</v>
          </cell>
          <cell r="AA1047" t="str">
            <v/>
          </cell>
          <cell r="AB1047" t="str">
            <v/>
          </cell>
        </row>
        <row r="1048">
          <cell r="A1048">
            <v>1034</v>
          </cell>
          <cell r="AA1048" t="str">
            <v/>
          </cell>
          <cell r="AB1048" t="str">
            <v/>
          </cell>
        </row>
        <row r="1049">
          <cell r="A1049">
            <v>1035</v>
          </cell>
          <cell r="AA1049" t="str">
            <v/>
          </cell>
          <cell r="AB1049" t="str">
            <v/>
          </cell>
        </row>
        <row r="1050">
          <cell r="A1050">
            <v>1036</v>
          </cell>
          <cell r="AA1050" t="str">
            <v/>
          </cell>
          <cell r="AB1050" t="str">
            <v/>
          </cell>
        </row>
        <row r="1051">
          <cell r="A1051">
            <v>1037</v>
          </cell>
          <cell r="AA1051" t="str">
            <v/>
          </cell>
          <cell r="AB1051" t="str">
            <v/>
          </cell>
        </row>
        <row r="1052">
          <cell r="A1052">
            <v>1038</v>
          </cell>
          <cell r="AA1052" t="str">
            <v/>
          </cell>
          <cell r="AB1052" t="str">
            <v/>
          </cell>
        </row>
        <row r="1053">
          <cell r="A1053">
            <v>1039</v>
          </cell>
          <cell r="AA1053" t="str">
            <v/>
          </cell>
          <cell r="AB1053" t="str">
            <v/>
          </cell>
        </row>
        <row r="1054">
          <cell r="A1054">
            <v>1040</v>
          </cell>
          <cell r="AA1054" t="str">
            <v/>
          </cell>
          <cell r="AB1054" t="str">
            <v/>
          </cell>
        </row>
        <row r="1055">
          <cell r="A1055">
            <v>1041</v>
          </cell>
          <cell r="AA1055" t="str">
            <v/>
          </cell>
          <cell r="AB1055" t="str">
            <v/>
          </cell>
        </row>
        <row r="1056">
          <cell r="A1056">
            <v>1042</v>
          </cell>
          <cell r="AA1056" t="str">
            <v/>
          </cell>
          <cell r="AB1056" t="str">
            <v/>
          </cell>
        </row>
        <row r="1057">
          <cell r="A1057">
            <v>1043</v>
          </cell>
          <cell r="AA1057" t="str">
            <v/>
          </cell>
          <cell r="AB1057" t="str">
            <v/>
          </cell>
        </row>
        <row r="1058">
          <cell r="A1058">
            <v>1044</v>
          </cell>
          <cell r="AA1058" t="str">
            <v/>
          </cell>
          <cell r="AB1058" t="str">
            <v/>
          </cell>
        </row>
        <row r="1059">
          <cell r="A1059">
            <v>1045</v>
          </cell>
          <cell r="AA1059" t="str">
            <v/>
          </cell>
          <cell r="AB1059" t="str">
            <v/>
          </cell>
        </row>
        <row r="1060">
          <cell r="A1060">
            <v>1046</v>
          </cell>
          <cell r="AA1060" t="str">
            <v/>
          </cell>
          <cell r="AB1060" t="str">
            <v/>
          </cell>
        </row>
        <row r="1061">
          <cell r="A1061">
            <v>1047</v>
          </cell>
          <cell r="AA1061" t="str">
            <v/>
          </cell>
          <cell r="AB1061" t="str">
            <v/>
          </cell>
        </row>
        <row r="1062">
          <cell r="A1062">
            <v>1048</v>
          </cell>
          <cell r="AA1062" t="str">
            <v/>
          </cell>
          <cell r="AB1062" t="str">
            <v/>
          </cell>
        </row>
        <row r="1063">
          <cell r="A1063">
            <v>1049</v>
          </cell>
          <cell r="AA1063" t="str">
            <v/>
          </cell>
          <cell r="AB1063" t="str">
            <v/>
          </cell>
        </row>
        <row r="1064">
          <cell r="A1064">
            <v>1050</v>
          </cell>
          <cell r="AA1064" t="str">
            <v/>
          </cell>
          <cell r="AB1064" t="str">
            <v/>
          </cell>
        </row>
        <row r="1065">
          <cell r="A1065">
            <v>1051</v>
          </cell>
          <cell r="AA1065" t="str">
            <v/>
          </cell>
          <cell r="AB1065" t="str">
            <v/>
          </cell>
        </row>
        <row r="1066">
          <cell r="A1066">
            <v>1052</v>
          </cell>
          <cell r="AA1066" t="str">
            <v/>
          </cell>
          <cell r="AB1066" t="str">
            <v/>
          </cell>
        </row>
        <row r="1067">
          <cell r="A1067">
            <v>1053</v>
          </cell>
          <cell r="AA1067" t="str">
            <v/>
          </cell>
          <cell r="AB1067" t="str">
            <v/>
          </cell>
        </row>
        <row r="1068">
          <cell r="A1068">
            <v>1054</v>
          </cell>
          <cell r="AA1068" t="str">
            <v/>
          </cell>
          <cell r="AB1068" t="str">
            <v/>
          </cell>
        </row>
        <row r="1069">
          <cell r="A1069">
            <v>1055</v>
          </cell>
          <cell r="AA1069" t="str">
            <v/>
          </cell>
          <cell r="AB1069" t="str">
            <v/>
          </cell>
        </row>
        <row r="1070">
          <cell r="A1070">
            <v>1056</v>
          </cell>
          <cell r="AA1070" t="str">
            <v/>
          </cell>
          <cell r="AB1070" t="str">
            <v/>
          </cell>
        </row>
        <row r="1071">
          <cell r="A1071">
            <v>1057</v>
          </cell>
          <cell r="AA1071" t="str">
            <v/>
          </cell>
          <cell r="AB1071" t="str">
            <v/>
          </cell>
        </row>
        <row r="1072">
          <cell r="A1072">
            <v>1058</v>
          </cell>
          <cell r="AA1072" t="str">
            <v/>
          </cell>
          <cell r="AB1072" t="str">
            <v/>
          </cell>
        </row>
        <row r="1073">
          <cell r="A1073">
            <v>1059</v>
          </cell>
          <cell r="AA1073" t="str">
            <v/>
          </cell>
          <cell r="AB1073" t="str">
            <v/>
          </cell>
        </row>
        <row r="1074">
          <cell r="A1074">
            <v>1060</v>
          </cell>
          <cell r="AA1074" t="str">
            <v/>
          </cell>
          <cell r="AB1074" t="str">
            <v/>
          </cell>
        </row>
        <row r="1075">
          <cell r="A1075">
            <v>1061</v>
          </cell>
          <cell r="AA1075" t="str">
            <v/>
          </cell>
          <cell r="AB1075" t="str">
            <v/>
          </cell>
        </row>
        <row r="1076">
          <cell r="A1076">
            <v>1062</v>
          </cell>
          <cell r="AA1076" t="str">
            <v/>
          </cell>
          <cell r="AB1076" t="str">
            <v/>
          </cell>
        </row>
        <row r="1077">
          <cell r="A1077">
            <v>1063</v>
          </cell>
          <cell r="AA1077" t="str">
            <v/>
          </cell>
          <cell r="AB1077" t="str">
            <v/>
          </cell>
        </row>
        <row r="1078">
          <cell r="A1078">
            <v>1064</v>
          </cell>
          <cell r="AA1078" t="str">
            <v/>
          </cell>
          <cell r="AB1078" t="str">
            <v/>
          </cell>
        </row>
        <row r="1079">
          <cell r="A1079">
            <v>1065</v>
          </cell>
          <cell r="AA1079" t="str">
            <v/>
          </cell>
          <cell r="AB1079" t="str">
            <v/>
          </cell>
        </row>
        <row r="1080">
          <cell r="A1080">
            <v>1066</v>
          </cell>
          <cell r="AA1080" t="str">
            <v/>
          </cell>
          <cell r="AB1080" t="str">
            <v/>
          </cell>
        </row>
        <row r="1081">
          <cell r="A1081">
            <v>1067</v>
          </cell>
          <cell r="AA1081" t="str">
            <v/>
          </cell>
          <cell r="AB1081" t="str">
            <v/>
          </cell>
        </row>
        <row r="1082">
          <cell r="A1082">
            <v>1068</v>
          </cell>
          <cell r="AA1082" t="str">
            <v/>
          </cell>
          <cell r="AB1082" t="str">
            <v/>
          </cell>
        </row>
        <row r="1083">
          <cell r="A1083">
            <v>1069</v>
          </cell>
          <cell r="AA1083" t="str">
            <v/>
          </cell>
          <cell r="AB1083" t="str">
            <v/>
          </cell>
        </row>
        <row r="1084">
          <cell r="A1084">
            <v>1070</v>
          </cell>
          <cell r="AA1084" t="str">
            <v/>
          </cell>
          <cell r="AB1084" t="str">
            <v/>
          </cell>
        </row>
        <row r="1085">
          <cell r="A1085">
            <v>1071</v>
          </cell>
          <cell r="AA1085" t="str">
            <v/>
          </cell>
          <cell r="AB1085" t="str">
            <v/>
          </cell>
        </row>
        <row r="1086">
          <cell r="A1086">
            <v>1072</v>
          </cell>
          <cell r="AA1086" t="str">
            <v/>
          </cell>
          <cell r="AB1086" t="str">
            <v/>
          </cell>
        </row>
        <row r="1087">
          <cell r="A1087">
            <v>1073</v>
          </cell>
          <cell r="AA1087" t="str">
            <v/>
          </cell>
          <cell r="AB1087" t="str">
            <v/>
          </cell>
        </row>
        <row r="1088">
          <cell r="A1088">
            <v>1074</v>
          </cell>
          <cell r="AA1088" t="str">
            <v/>
          </cell>
          <cell r="AB1088" t="str">
            <v/>
          </cell>
        </row>
        <row r="1089">
          <cell r="A1089">
            <v>1075</v>
          </cell>
          <cell r="AA1089" t="str">
            <v/>
          </cell>
          <cell r="AB1089" t="str">
            <v/>
          </cell>
        </row>
        <row r="1090">
          <cell r="A1090">
            <v>1076</v>
          </cell>
          <cell r="AA1090" t="str">
            <v/>
          </cell>
          <cell r="AB1090" t="str">
            <v/>
          </cell>
        </row>
        <row r="1091">
          <cell r="A1091">
            <v>1077</v>
          </cell>
          <cell r="AA1091" t="str">
            <v/>
          </cell>
          <cell r="AB1091" t="str">
            <v/>
          </cell>
        </row>
        <row r="1092">
          <cell r="A1092">
            <v>1078</v>
          </cell>
          <cell r="AA1092" t="str">
            <v/>
          </cell>
          <cell r="AB1092" t="str">
            <v/>
          </cell>
        </row>
        <row r="1093">
          <cell r="A1093">
            <v>1079</v>
          </cell>
          <cell r="AA1093" t="str">
            <v/>
          </cell>
          <cell r="AB1093" t="str">
            <v/>
          </cell>
        </row>
        <row r="1094">
          <cell r="A1094">
            <v>1080</v>
          </cell>
          <cell r="AA1094" t="str">
            <v/>
          </cell>
          <cell r="AB1094" t="str">
            <v/>
          </cell>
        </row>
        <row r="1095">
          <cell r="A1095">
            <v>1081</v>
          </cell>
          <cell r="AA1095" t="str">
            <v/>
          </cell>
          <cell r="AB1095" t="str">
            <v/>
          </cell>
        </row>
        <row r="1096">
          <cell r="A1096">
            <v>1082</v>
          </cell>
          <cell r="AA1096" t="str">
            <v/>
          </cell>
          <cell r="AB1096" t="str">
            <v/>
          </cell>
        </row>
        <row r="1097">
          <cell r="A1097">
            <v>1083</v>
          </cell>
          <cell r="AA1097" t="str">
            <v/>
          </cell>
          <cell r="AB1097" t="str">
            <v/>
          </cell>
        </row>
        <row r="1098">
          <cell r="A1098">
            <v>1084</v>
          </cell>
          <cell r="AA1098" t="str">
            <v/>
          </cell>
          <cell r="AB1098" t="str">
            <v/>
          </cell>
        </row>
        <row r="1099">
          <cell r="A1099">
            <v>1085</v>
          </cell>
          <cell r="AA1099" t="str">
            <v/>
          </cell>
          <cell r="AB1099" t="str">
            <v/>
          </cell>
        </row>
        <row r="1100">
          <cell r="A1100">
            <v>1086</v>
          </cell>
          <cell r="AA1100" t="str">
            <v/>
          </cell>
          <cell r="AB1100" t="str">
            <v/>
          </cell>
        </row>
        <row r="1101">
          <cell r="A1101">
            <v>1087</v>
          </cell>
          <cell r="AA1101" t="str">
            <v/>
          </cell>
          <cell r="AB1101" t="str">
            <v/>
          </cell>
        </row>
        <row r="1102">
          <cell r="A1102">
            <v>1088</v>
          </cell>
          <cell r="AA1102" t="str">
            <v/>
          </cell>
          <cell r="AB1102" t="str">
            <v/>
          </cell>
        </row>
        <row r="1103">
          <cell r="A1103">
            <v>1089</v>
          </cell>
          <cell r="AA1103" t="str">
            <v/>
          </cell>
          <cell r="AB1103" t="str">
            <v/>
          </cell>
        </row>
        <row r="1104">
          <cell r="A1104">
            <v>1090</v>
          </cell>
          <cell r="AA1104" t="str">
            <v/>
          </cell>
          <cell r="AB1104" t="str">
            <v/>
          </cell>
        </row>
        <row r="1105">
          <cell r="A1105">
            <v>1091</v>
          </cell>
          <cell r="AA1105" t="str">
            <v/>
          </cell>
          <cell r="AB1105" t="str">
            <v/>
          </cell>
        </row>
        <row r="1106">
          <cell r="A1106">
            <v>1092</v>
          </cell>
          <cell r="AA1106" t="str">
            <v/>
          </cell>
          <cell r="AB1106" t="str">
            <v/>
          </cell>
        </row>
        <row r="1107">
          <cell r="A1107">
            <v>1093</v>
          </cell>
          <cell r="AA1107" t="str">
            <v/>
          </cell>
          <cell r="AB1107" t="str">
            <v/>
          </cell>
        </row>
        <row r="1108">
          <cell r="A1108">
            <v>1094</v>
          </cell>
          <cell r="AA1108" t="str">
            <v/>
          </cell>
          <cell r="AB1108" t="str">
            <v/>
          </cell>
        </row>
        <row r="1109">
          <cell r="A1109">
            <v>1095</v>
          </cell>
          <cell r="AA1109" t="str">
            <v/>
          </cell>
          <cell r="AB1109" t="str">
            <v/>
          </cell>
        </row>
        <row r="1110">
          <cell r="A1110">
            <v>1096</v>
          </cell>
          <cell r="AA1110" t="str">
            <v/>
          </cell>
          <cell r="AB1110" t="str">
            <v/>
          </cell>
        </row>
        <row r="1111">
          <cell r="A1111">
            <v>1097</v>
          </cell>
          <cell r="AA1111" t="str">
            <v/>
          </cell>
          <cell r="AB1111" t="str">
            <v/>
          </cell>
        </row>
        <row r="1112">
          <cell r="A1112">
            <v>1098</v>
          </cell>
          <cell r="AA1112" t="str">
            <v/>
          </cell>
          <cell r="AB1112" t="str">
            <v/>
          </cell>
        </row>
        <row r="1113">
          <cell r="A1113">
            <v>1099</v>
          </cell>
          <cell r="AA1113" t="str">
            <v/>
          </cell>
          <cell r="AB1113" t="str">
            <v/>
          </cell>
        </row>
        <row r="1114">
          <cell r="A1114">
            <v>1100</v>
          </cell>
          <cell r="AA1114" t="str">
            <v/>
          </cell>
          <cell r="AB1114" t="str">
            <v/>
          </cell>
        </row>
        <row r="1115">
          <cell r="A1115">
            <v>1101</v>
          </cell>
          <cell r="AA1115" t="str">
            <v/>
          </cell>
          <cell r="AB1115" t="str">
            <v/>
          </cell>
        </row>
        <row r="1116">
          <cell r="A1116">
            <v>1102</v>
          </cell>
          <cell r="AA1116" t="str">
            <v/>
          </cell>
          <cell r="AB1116" t="str">
            <v/>
          </cell>
        </row>
        <row r="1117">
          <cell r="A1117">
            <v>1103</v>
          </cell>
          <cell r="AA1117" t="str">
            <v/>
          </cell>
          <cell r="AB1117" t="str">
            <v/>
          </cell>
        </row>
        <row r="1118">
          <cell r="A1118">
            <v>1104</v>
          </cell>
          <cell r="AA1118" t="str">
            <v/>
          </cell>
          <cell r="AB1118" t="str">
            <v/>
          </cell>
        </row>
        <row r="1119">
          <cell r="A1119">
            <v>1105</v>
          </cell>
          <cell r="AA1119" t="str">
            <v/>
          </cell>
          <cell r="AB1119" t="str">
            <v/>
          </cell>
        </row>
        <row r="1120">
          <cell r="A1120">
            <v>1106</v>
          </cell>
          <cell r="AA1120" t="str">
            <v/>
          </cell>
          <cell r="AB1120" t="str">
            <v/>
          </cell>
        </row>
        <row r="1121">
          <cell r="A1121">
            <v>1107</v>
          </cell>
          <cell r="AA1121" t="str">
            <v/>
          </cell>
          <cell r="AB1121" t="str">
            <v/>
          </cell>
        </row>
        <row r="1122">
          <cell r="A1122">
            <v>1108</v>
          </cell>
          <cell r="AA1122" t="str">
            <v/>
          </cell>
          <cell r="AB1122" t="str">
            <v/>
          </cell>
        </row>
        <row r="1123">
          <cell r="A1123">
            <v>1109</v>
          </cell>
          <cell r="AA1123" t="str">
            <v/>
          </cell>
          <cell r="AB1123" t="str">
            <v/>
          </cell>
        </row>
        <row r="1124">
          <cell r="A1124">
            <v>1110</v>
          </cell>
          <cell r="AA1124" t="str">
            <v/>
          </cell>
          <cell r="AB1124" t="str">
            <v/>
          </cell>
        </row>
        <row r="1125">
          <cell r="A1125">
            <v>1111</v>
          </cell>
          <cell r="AA1125" t="str">
            <v/>
          </cell>
          <cell r="AB1125" t="str">
            <v/>
          </cell>
        </row>
        <row r="1126">
          <cell r="A1126">
            <v>1112</v>
          </cell>
          <cell r="AA1126" t="str">
            <v/>
          </cell>
          <cell r="AB1126" t="str">
            <v/>
          </cell>
        </row>
        <row r="1127">
          <cell r="A1127">
            <v>1113</v>
          </cell>
          <cell r="AA1127" t="str">
            <v/>
          </cell>
          <cell r="AB1127" t="str">
            <v/>
          </cell>
        </row>
        <row r="1128">
          <cell r="A1128">
            <v>1114</v>
          </cell>
          <cell r="AA1128" t="str">
            <v/>
          </cell>
          <cell r="AB1128" t="str">
            <v/>
          </cell>
        </row>
        <row r="1129">
          <cell r="A1129">
            <v>1115</v>
          </cell>
          <cell r="AA1129" t="str">
            <v/>
          </cell>
          <cell r="AB1129" t="str">
            <v/>
          </cell>
        </row>
        <row r="1130">
          <cell r="A1130">
            <v>1116</v>
          </cell>
          <cell r="AA1130" t="str">
            <v/>
          </cell>
          <cell r="AB1130" t="str">
            <v/>
          </cell>
        </row>
        <row r="1131">
          <cell r="A1131">
            <v>1117</v>
          </cell>
          <cell r="AA1131" t="str">
            <v/>
          </cell>
          <cell r="AB1131" t="str">
            <v/>
          </cell>
        </row>
        <row r="1132">
          <cell r="A1132">
            <v>1118</v>
          </cell>
          <cell r="AA1132" t="str">
            <v/>
          </cell>
          <cell r="AB1132" t="str">
            <v/>
          </cell>
        </row>
        <row r="1133">
          <cell r="A1133">
            <v>1119</v>
          </cell>
          <cell r="AA1133" t="str">
            <v/>
          </cell>
          <cell r="AB1133" t="str">
            <v/>
          </cell>
        </row>
        <row r="1134">
          <cell r="A1134">
            <v>1120</v>
          </cell>
          <cell r="AA1134" t="str">
            <v/>
          </cell>
          <cell r="AB1134" t="str">
            <v/>
          </cell>
        </row>
        <row r="1135">
          <cell r="A1135">
            <v>1121</v>
          </cell>
          <cell r="AA1135" t="str">
            <v/>
          </cell>
          <cell r="AB1135" t="str">
            <v/>
          </cell>
        </row>
        <row r="1136">
          <cell r="A1136">
            <v>1122</v>
          </cell>
          <cell r="AA1136" t="str">
            <v/>
          </cell>
          <cell r="AB1136" t="str">
            <v/>
          </cell>
        </row>
        <row r="1137">
          <cell r="A1137">
            <v>1123</v>
          </cell>
          <cell r="AA1137" t="str">
            <v/>
          </cell>
          <cell r="AB1137" t="str">
            <v/>
          </cell>
        </row>
        <row r="1138">
          <cell r="A1138">
            <v>1124</v>
          </cell>
          <cell r="AA1138" t="str">
            <v/>
          </cell>
          <cell r="AB1138" t="str">
            <v/>
          </cell>
        </row>
        <row r="1139">
          <cell r="A1139">
            <v>1125</v>
          </cell>
          <cell r="AA1139" t="str">
            <v/>
          </cell>
          <cell r="AB1139" t="str">
            <v/>
          </cell>
        </row>
        <row r="1140">
          <cell r="A1140">
            <v>1126</v>
          </cell>
          <cell r="AA1140" t="str">
            <v/>
          </cell>
          <cell r="AB1140" t="str">
            <v/>
          </cell>
        </row>
        <row r="1141">
          <cell r="A1141">
            <v>1127</v>
          </cell>
          <cell r="AA1141" t="str">
            <v/>
          </cell>
          <cell r="AB1141" t="str">
            <v/>
          </cell>
        </row>
        <row r="1142">
          <cell r="A1142">
            <v>1128</v>
          </cell>
          <cell r="AA1142" t="str">
            <v/>
          </cell>
          <cell r="AB1142" t="str">
            <v/>
          </cell>
        </row>
        <row r="1143">
          <cell r="A1143">
            <v>1129</v>
          </cell>
          <cell r="AA1143" t="str">
            <v/>
          </cell>
          <cell r="AB1143" t="str">
            <v/>
          </cell>
        </row>
        <row r="1144">
          <cell r="A1144">
            <v>1130</v>
          </cell>
          <cell r="AA1144" t="str">
            <v/>
          </cell>
          <cell r="AB1144" t="str">
            <v/>
          </cell>
        </row>
        <row r="1145">
          <cell r="A1145">
            <v>1131</v>
          </cell>
          <cell r="AA1145" t="str">
            <v/>
          </cell>
          <cell r="AB1145" t="str">
            <v/>
          </cell>
        </row>
        <row r="1146">
          <cell r="A1146">
            <v>1132</v>
          </cell>
          <cell r="AA1146" t="str">
            <v/>
          </cell>
          <cell r="AB1146" t="str">
            <v/>
          </cell>
        </row>
        <row r="1147">
          <cell r="A1147">
            <v>1133</v>
          </cell>
          <cell r="AA1147" t="str">
            <v/>
          </cell>
          <cell r="AB1147" t="str">
            <v/>
          </cell>
        </row>
        <row r="1148">
          <cell r="A1148">
            <v>1134</v>
          </cell>
          <cell r="AA1148" t="str">
            <v/>
          </cell>
          <cell r="AB1148" t="str">
            <v/>
          </cell>
        </row>
        <row r="1149">
          <cell r="A1149">
            <v>1135</v>
          </cell>
          <cell r="AA1149" t="str">
            <v/>
          </cell>
          <cell r="AB1149" t="str">
            <v/>
          </cell>
        </row>
        <row r="1150">
          <cell r="A1150">
            <v>1136</v>
          </cell>
          <cell r="AA1150" t="str">
            <v/>
          </cell>
          <cell r="AB1150" t="str">
            <v/>
          </cell>
        </row>
        <row r="1151">
          <cell r="A1151">
            <v>1137</v>
          </cell>
          <cell r="AA1151" t="str">
            <v/>
          </cell>
          <cell r="AB1151" t="str">
            <v/>
          </cell>
        </row>
        <row r="1152">
          <cell r="A1152">
            <v>1138</v>
          </cell>
          <cell r="AA1152" t="str">
            <v/>
          </cell>
          <cell r="AB1152" t="str">
            <v/>
          </cell>
        </row>
        <row r="1153">
          <cell r="A1153">
            <v>1139</v>
          </cell>
          <cell r="AA1153" t="str">
            <v/>
          </cell>
          <cell r="AB1153" t="str">
            <v/>
          </cell>
        </row>
        <row r="1154">
          <cell r="A1154">
            <v>1140</v>
          </cell>
          <cell r="AA1154" t="str">
            <v/>
          </cell>
          <cell r="AB1154" t="str">
            <v/>
          </cell>
        </row>
        <row r="1155">
          <cell r="A1155">
            <v>1141</v>
          </cell>
          <cell r="AA1155" t="str">
            <v/>
          </cell>
          <cell r="AB1155" t="str">
            <v/>
          </cell>
        </row>
        <row r="1156">
          <cell r="A1156">
            <v>1142</v>
          </cell>
          <cell r="AA1156" t="str">
            <v/>
          </cell>
          <cell r="AB1156" t="str">
            <v/>
          </cell>
        </row>
        <row r="1157">
          <cell r="A1157">
            <v>1143</v>
          </cell>
          <cell r="AA1157" t="str">
            <v/>
          </cell>
          <cell r="AB1157" t="str">
            <v/>
          </cell>
        </row>
        <row r="1158">
          <cell r="A1158">
            <v>1144</v>
          </cell>
          <cell r="AA1158" t="str">
            <v/>
          </cell>
          <cell r="AB1158" t="str">
            <v/>
          </cell>
        </row>
        <row r="1159">
          <cell r="A1159">
            <v>1145</v>
          </cell>
          <cell r="AA1159" t="str">
            <v/>
          </cell>
          <cell r="AB1159" t="str">
            <v/>
          </cell>
        </row>
        <row r="1160">
          <cell r="A1160">
            <v>1146</v>
          </cell>
          <cell r="AA1160" t="str">
            <v/>
          </cell>
          <cell r="AB1160" t="str">
            <v/>
          </cell>
        </row>
        <row r="1161">
          <cell r="A1161">
            <v>1147</v>
          </cell>
          <cell r="AA1161" t="str">
            <v/>
          </cell>
          <cell r="AB1161" t="str">
            <v/>
          </cell>
        </row>
        <row r="1162">
          <cell r="A1162">
            <v>1148</v>
          </cell>
          <cell r="AA1162" t="str">
            <v/>
          </cell>
          <cell r="AB1162" t="str">
            <v/>
          </cell>
        </row>
        <row r="1163">
          <cell r="A1163">
            <v>1149</v>
          </cell>
          <cell r="AA1163" t="str">
            <v/>
          </cell>
          <cell r="AB1163" t="str">
            <v/>
          </cell>
        </row>
        <row r="1164">
          <cell r="A1164">
            <v>1150</v>
          </cell>
          <cell r="AA1164" t="str">
            <v/>
          </cell>
          <cell r="AB1164" t="str">
            <v/>
          </cell>
        </row>
        <row r="1165">
          <cell r="A1165">
            <v>1151</v>
          </cell>
          <cell r="AA1165" t="str">
            <v/>
          </cell>
          <cell r="AB1165" t="str">
            <v/>
          </cell>
        </row>
        <row r="1166">
          <cell r="A1166">
            <v>1152</v>
          </cell>
          <cell r="AA1166" t="str">
            <v/>
          </cell>
          <cell r="AB1166" t="str">
            <v/>
          </cell>
        </row>
        <row r="1167">
          <cell r="A1167">
            <v>1153</v>
          </cell>
          <cell r="AA1167" t="str">
            <v/>
          </cell>
          <cell r="AB1167" t="str">
            <v/>
          </cell>
        </row>
        <row r="1168">
          <cell r="A1168">
            <v>1154</v>
          </cell>
          <cell r="AA1168" t="str">
            <v/>
          </cell>
          <cell r="AB1168" t="str">
            <v/>
          </cell>
        </row>
        <row r="1169">
          <cell r="A1169">
            <v>1155</v>
          </cell>
          <cell r="AA1169" t="str">
            <v/>
          </cell>
          <cell r="AB1169" t="str">
            <v/>
          </cell>
        </row>
        <row r="1170">
          <cell r="A1170">
            <v>1156</v>
          </cell>
          <cell r="AA1170" t="str">
            <v/>
          </cell>
          <cell r="AB1170" t="str">
            <v/>
          </cell>
        </row>
        <row r="1171">
          <cell r="A1171">
            <v>1157</v>
          </cell>
          <cell r="AA1171" t="str">
            <v/>
          </cell>
          <cell r="AB1171" t="str">
            <v/>
          </cell>
        </row>
        <row r="1172">
          <cell r="A1172">
            <v>1158</v>
          </cell>
          <cell r="AA1172" t="str">
            <v/>
          </cell>
          <cell r="AB1172" t="str">
            <v/>
          </cell>
        </row>
        <row r="1173">
          <cell r="A1173">
            <v>1159</v>
          </cell>
          <cell r="AA1173" t="str">
            <v/>
          </cell>
          <cell r="AB1173" t="str">
            <v/>
          </cell>
        </row>
        <row r="1174">
          <cell r="A1174">
            <v>1160</v>
          </cell>
          <cell r="AA1174" t="str">
            <v/>
          </cell>
          <cell r="AB1174" t="str">
            <v/>
          </cell>
        </row>
        <row r="1175">
          <cell r="A1175">
            <v>1161</v>
          </cell>
          <cell r="AA1175" t="str">
            <v/>
          </cell>
          <cell r="AB1175" t="str">
            <v/>
          </cell>
        </row>
        <row r="1176">
          <cell r="A1176">
            <v>1162</v>
          </cell>
          <cell r="AA1176" t="str">
            <v/>
          </cell>
          <cell r="AB1176" t="str">
            <v/>
          </cell>
        </row>
        <row r="1177">
          <cell r="A1177">
            <v>1163</v>
          </cell>
          <cell r="AA1177" t="str">
            <v/>
          </cell>
          <cell r="AB1177" t="str">
            <v/>
          </cell>
        </row>
        <row r="1178">
          <cell r="A1178">
            <v>1164</v>
          </cell>
          <cell r="AA1178" t="str">
            <v/>
          </cell>
          <cell r="AB1178" t="str">
            <v/>
          </cell>
        </row>
        <row r="1179">
          <cell r="A1179">
            <v>1165</v>
          </cell>
          <cell r="AA1179" t="str">
            <v/>
          </cell>
          <cell r="AB1179" t="str">
            <v/>
          </cell>
        </row>
        <row r="1180">
          <cell r="A1180">
            <v>1166</v>
          </cell>
          <cell r="AA1180" t="str">
            <v/>
          </cell>
          <cell r="AB1180" t="str">
            <v/>
          </cell>
        </row>
        <row r="1181">
          <cell r="A1181">
            <v>1167</v>
          </cell>
          <cell r="AA1181" t="str">
            <v/>
          </cell>
          <cell r="AB1181" t="str">
            <v/>
          </cell>
        </row>
        <row r="1182">
          <cell r="A1182">
            <v>1168</v>
          </cell>
          <cell r="AA1182" t="str">
            <v/>
          </cell>
          <cell r="AB1182" t="str">
            <v/>
          </cell>
        </row>
        <row r="1183">
          <cell r="A1183">
            <v>1169</v>
          </cell>
          <cell r="AA1183" t="str">
            <v/>
          </cell>
          <cell r="AB1183" t="str">
            <v/>
          </cell>
        </row>
        <row r="1184">
          <cell r="A1184">
            <v>1170</v>
          </cell>
          <cell r="AA1184" t="str">
            <v/>
          </cell>
          <cell r="AB1184" t="str">
            <v/>
          </cell>
        </row>
        <row r="1185">
          <cell r="A1185">
            <v>1171</v>
          </cell>
          <cell r="AA1185" t="str">
            <v/>
          </cell>
          <cell r="AB1185" t="str">
            <v/>
          </cell>
        </row>
        <row r="1186">
          <cell r="A1186">
            <v>1172</v>
          </cell>
          <cell r="AA1186" t="str">
            <v/>
          </cell>
          <cell r="AB1186" t="str">
            <v/>
          </cell>
        </row>
        <row r="1187">
          <cell r="A1187">
            <v>1173</v>
          </cell>
          <cell r="AA1187" t="str">
            <v/>
          </cell>
          <cell r="AB1187" t="str">
            <v/>
          </cell>
        </row>
        <row r="1188">
          <cell r="A1188">
            <v>1174</v>
          </cell>
          <cell r="AA1188" t="str">
            <v/>
          </cell>
          <cell r="AB1188" t="str">
            <v/>
          </cell>
        </row>
        <row r="1189">
          <cell r="A1189">
            <v>1175</v>
          </cell>
          <cell r="AA1189" t="str">
            <v/>
          </cell>
          <cell r="AB1189" t="str">
            <v/>
          </cell>
        </row>
        <row r="1190">
          <cell r="A1190">
            <v>1176</v>
          </cell>
          <cell r="AA1190" t="str">
            <v/>
          </cell>
          <cell r="AB1190" t="str">
            <v/>
          </cell>
        </row>
        <row r="1191">
          <cell r="A1191">
            <v>1177</v>
          </cell>
          <cell r="AA1191" t="str">
            <v/>
          </cell>
          <cell r="AB1191" t="str">
            <v/>
          </cell>
        </row>
        <row r="1192">
          <cell r="A1192">
            <v>1178</v>
          </cell>
          <cell r="AA1192" t="str">
            <v/>
          </cell>
          <cell r="AB1192" t="str">
            <v/>
          </cell>
        </row>
        <row r="1193">
          <cell r="A1193">
            <v>1179</v>
          </cell>
          <cell r="AA1193" t="str">
            <v/>
          </cell>
          <cell r="AB1193" t="str">
            <v/>
          </cell>
        </row>
        <row r="1194">
          <cell r="A1194">
            <v>1180</v>
          </cell>
          <cell r="AA1194" t="str">
            <v/>
          </cell>
          <cell r="AB1194" t="str">
            <v/>
          </cell>
        </row>
        <row r="1195">
          <cell r="A1195">
            <v>1181</v>
          </cell>
          <cell r="AA1195" t="str">
            <v/>
          </cell>
          <cell r="AB1195" t="str">
            <v/>
          </cell>
        </row>
        <row r="1196">
          <cell r="A1196">
            <v>1182</v>
          </cell>
          <cell r="AA1196" t="str">
            <v/>
          </cell>
          <cell r="AB1196" t="str">
            <v/>
          </cell>
        </row>
        <row r="1197">
          <cell r="A1197">
            <v>1183</v>
          </cell>
          <cell r="AA1197" t="str">
            <v/>
          </cell>
          <cell r="AB1197" t="str">
            <v/>
          </cell>
        </row>
        <row r="1198">
          <cell r="A1198">
            <v>1184</v>
          </cell>
          <cell r="AA1198" t="str">
            <v/>
          </cell>
          <cell r="AB1198" t="str">
            <v/>
          </cell>
        </row>
        <row r="1199">
          <cell r="A1199">
            <v>1185</v>
          </cell>
          <cell r="AA1199" t="str">
            <v/>
          </cell>
          <cell r="AB1199" t="str">
            <v/>
          </cell>
        </row>
        <row r="1200">
          <cell r="A1200">
            <v>1186</v>
          </cell>
          <cell r="AA1200" t="str">
            <v/>
          </cell>
          <cell r="AB1200" t="str">
            <v/>
          </cell>
        </row>
        <row r="1201">
          <cell r="A1201">
            <v>1187</v>
          </cell>
          <cell r="AA1201" t="str">
            <v/>
          </cell>
          <cell r="AB1201" t="str">
            <v/>
          </cell>
        </row>
        <row r="1202">
          <cell r="A1202">
            <v>1188</v>
          </cell>
          <cell r="AA1202" t="str">
            <v/>
          </cell>
          <cell r="AB1202" t="str">
            <v/>
          </cell>
        </row>
        <row r="1203">
          <cell r="A1203">
            <v>1189</v>
          </cell>
          <cell r="AA1203" t="str">
            <v/>
          </cell>
          <cell r="AB1203" t="str">
            <v/>
          </cell>
        </row>
        <row r="1204">
          <cell r="A1204">
            <v>1190</v>
          </cell>
          <cell r="AA1204" t="str">
            <v/>
          </cell>
          <cell r="AB1204" t="str">
            <v/>
          </cell>
        </row>
        <row r="1205">
          <cell r="A1205">
            <v>1191</v>
          </cell>
          <cell r="AA1205" t="str">
            <v/>
          </cell>
          <cell r="AB1205" t="str">
            <v/>
          </cell>
        </row>
        <row r="1206">
          <cell r="A1206">
            <v>1192</v>
          </cell>
          <cell r="AA1206" t="str">
            <v/>
          </cell>
          <cell r="AB1206" t="str">
            <v/>
          </cell>
        </row>
        <row r="1207">
          <cell r="A1207">
            <v>1193</v>
          </cell>
          <cell r="AA1207" t="str">
            <v/>
          </cell>
          <cell r="AB1207" t="str">
            <v/>
          </cell>
        </row>
        <row r="1208">
          <cell r="A1208">
            <v>1194</v>
          </cell>
          <cell r="AA1208" t="str">
            <v/>
          </cell>
          <cell r="AB1208" t="str">
            <v/>
          </cell>
        </row>
        <row r="1209">
          <cell r="A1209">
            <v>1195</v>
          </cell>
          <cell r="AA1209" t="str">
            <v/>
          </cell>
          <cell r="AB1209" t="str">
            <v/>
          </cell>
        </row>
        <row r="1210">
          <cell r="A1210">
            <v>1196</v>
          </cell>
          <cell r="AA1210" t="str">
            <v/>
          </cell>
          <cell r="AB1210" t="str">
            <v/>
          </cell>
        </row>
        <row r="1211">
          <cell r="A1211">
            <v>1197</v>
          </cell>
          <cell r="AA1211" t="str">
            <v/>
          </cell>
          <cell r="AB1211" t="str">
            <v/>
          </cell>
        </row>
        <row r="1212">
          <cell r="A1212">
            <v>1198</v>
          </cell>
          <cell r="AA1212" t="str">
            <v/>
          </cell>
          <cell r="AB1212" t="str">
            <v/>
          </cell>
        </row>
        <row r="1213">
          <cell r="A1213">
            <v>1199</v>
          </cell>
          <cell r="AA1213" t="str">
            <v/>
          </cell>
          <cell r="AB1213" t="str">
            <v/>
          </cell>
        </row>
        <row r="1214">
          <cell r="A1214">
            <v>1200</v>
          </cell>
          <cell r="AA1214" t="str">
            <v/>
          </cell>
          <cell r="AB1214" t="str">
            <v/>
          </cell>
        </row>
        <row r="1215">
          <cell r="A1215">
            <v>1201</v>
          </cell>
          <cell r="AA1215" t="str">
            <v/>
          </cell>
          <cell r="AB1215" t="str">
            <v/>
          </cell>
        </row>
        <row r="1216">
          <cell r="A1216">
            <v>1202</v>
          </cell>
          <cell r="AA1216" t="str">
            <v/>
          </cell>
          <cell r="AB1216" t="str">
            <v/>
          </cell>
        </row>
        <row r="1217">
          <cell r="A1217">
            <v>1203</v>
          </cell>
          <cell r="AA1217" t="str">
            <v/>
          </cell>
          <cell r="AB1217" t="str">
            <v/>
          </cell>
        </row>
        <row r="1218">
          <cell r="A1218">
            <v>1204</v>
          </cell>
          <cell r="AA1218" t="str">
            <v/>
          </cell>
          <cell r="AB1218" t="str">
            <v/>
          </cell>
        </row>
        <row r="1219">
          <cell r="A1219">
            <v>1205</v>
          </cell>
          <cell r="AA1219" t="str">
            <v/>
          </cell>
          <cell r="AB1219" t="str">
            <v/>
          </cell>
        </row>
        <row r="1220">
          <cell r="A1220">
            <v>1206</v>
          </cell>
          <cell r="AA1220" t="str">
            <v/>
          </cell>
          <cell r="AB1220" t="str">
            <v/>
          </cell>
        </row>
        <row r="1221">
          <cell r="A1221">
            <v>1207</v>
          </cell>
          <cell r="AA1221" t="str">
            <v/>
          </cell>
          <cell r="AB1221" t="str">
            <v/>
          </cell>
        </row>
        <row r="1222">
          <cell r="A1222">
            <v>1208</v>
          </cell>
          <cell r="AA1222" t="str">
            <v/>
          </cell>
          <cell r="AB1222" t="str">
            <v/>
          </cell>
        </row>
        <row r="1223">
          <cell r="A1223">
            <v>1209</v>
          </cell>
          <cell r="AA1223" t="str">
            <v/>
          </cell>
          <cell r="AB1223" t="str">
            <v/>
          </cell>
        </row>
        <row r="1224">
          <cell r="A1224">
            <v>1210</v>
          </cell>
          <cell r="AA1224" t="str">
            <v/>
          </cell>
          <cell r="AB1224" t="str">
            <v/>
          </cell>
        </row>
        <row r="1225">
          <cell r="A1225">
            <v>1211</v>
          </cell>
          <cell r="AA1225" t="str">
            <v/>
          </cell>
          <cell r="AB1225" t="str">
            <v/>
          </cell>
        </row>
        <row r="1226">
          <cell r="A1226">
            <v>1212</v>
          </cell>
          <cell r="AA1226" t="str">
            <v/>
          </cell>
          <cell r="AB1226" t="str">
            <v/>
          </cell>
        </row>
        <row r="1227">
          <cell r="A1227">
            <v>1213</v>
          </cell>
          <cell r="AA1227" t="str">
            <v/>
          </cell>
          <cell r="AB1227" t="str">
            <v/>
          </cell>
        </row>
        <row r="1228">
          <cell r="A1228">
            <v>1214</v>
          </cell>
          <cell r="AA1228" t="str">
            <v/>
          </cell>
          <cell r="AB1228" t="str">
            <v/>
          </cell>
        </row>
        <row r="1229">
          <cell r="A1229">
            <v>1215</v>
          </cell>
          <cell r="AA1229" t="str">
            <v/>
          </cell>
          <cell r="AB1229" t="str">
            <v/>
          </cell>
        </row>
        <row r="1230">
          <cell r="A1230">
            <v>1216</v>
          </cell>
          <cell r="AA1230" t="str">
            <v/>
          </cell>
          <cell r="AB1230" t="str">
            <v/>
          </cell>
        </row>
        <row r="1231">
          <cell r="A1231">
            <v>1217</v>
          </cell>
          <cell r="AA1231" t="str">
            <v/>
          </cell>
          <cell r="AB1231" t="str">
            <v/>
          </cell>
        </row>
        <row r="1232">
          <cell r="A1232">
            <v>1218</v>
          </cell>
          <cell r="AA1232" t="str">
            <v/>
          </cell>
          <cell r="AB1232" t="str">
            <v/>
          </cell>
        </row>
        <row r="1233">
          <cell r="A1233">
            <v>1219</v>
          </cell>
          <cell r="AA1233" t="str">
            <v/>
          </cell>
          <cell r="AB1233" t="str">
            <v/>
          </cell>
        </row>
        <row r="1234">
          <cell r="A1234">
            <v>1220</v>
          </cell>
          <cell r="AA1234" t="str">
            <v/>
          </cell>
          <cell r="AB1234" t="str">
            <v/>
          </cell>
        </row>
        <row r="1235">
          <cell r="A1235">
            <v>1221</v>
          </cell>
          <cell r="AA1235" t="str">
            <v/>
          </cell>
          <cell r="AB1235" t="str">
            <v/>
          </cell>
        </row>
        <row r="1236">
          <cell r="A1236">
            <v>1222</v>
          </cell>
          <cell r="AA1236" t="str">
            <v/>
          </cell>
          <cell r="AB1236" t="str">
            <v/>
          </cell>
        </row>
        <row r="1237">
          <cell r="A1237">
            <v>1223</v>
          </cell>
          <cell r="AA1237" t="str">
            <v/>
          </cell>
          <cell r="AB1237" t="str">
            <v/>
          </cell>
        </row>
        <row r="1238">
          <cell r="A1238">
            <v>1224</v>
          </cell>
          <cell r="AA1238" t="str">
            <v/>
          </cell>
          <cell r="AB1238" t="str">
            <v/>
          </cell>
        </row>
        <row r="1239">
          <cell r="A1239">
            <v>1225</v>
          </cell>
          <cell r="AA1239" t="str">
            <v/>
          </cell>
          <cell r="AB1239" t="str">
            <v/>
          </cell>
        </row>
        <row r="1240">
          <cell r="A1240">
            <v>1226</v>
          </cell>
          <cell r="AA1240" t="str">
            <v/>
          </cell>
          <cell r="AB1240" t="str">
            <v/>
          </cell>
        </row>
        <row r="1241">
          <cell r="A1241">
            <v>1227</v>
          </cell>
          <cell r="AA1241" t="str">
            <v/>
          </cell>
          <cell r="AB1241" t="str">
            <v/>
          </cell>
        </row>
        <row r="1242">
          <cell r="A1242">
            <v>1228</v>
          </cell>
          <cell r="AA1242" t="str">
            <v/>
          </cell>
          <cell r="AB1242" t="str">
            <v/>
          </cell>
        </row>
        <row r="1243">
          <cell r="A1243">
            <v>1229</v>
          </cell>
          <cell r="AA1243" t="str">
            <v/>
          </cell>
          <cell r="AB1243" t="str">
            <v/>
          </cell>
        </row>
        <row r="1244">
          <cell r="A1244">
            <v>1230</v>
          </cell>
          <cell r="AA1244" t="str">
            <v/>
          </cell>
          <cell r="AB1244" t="str">
            <v/>
          </cell>
        </row>
        <row r="1245">
          <cell r="A1245">
            <v>1231</v>
          </cell>
          <cell r="AA1245" t="str">
            <v/>
          </cell>
          <cell r="AB1245" t="str">
            <v/>
          </cell>
        </row>
        <row r="1246">
          <cell r="A1246">
            <v>1232</v>
          </cell>
          <cell r="AA1246" t="str">
            <v/>
          </cell>
          <cell r="AB1246" t="str">
            <v/>
          </cell>
        </row>
        <row r="1247">
          <cell r="A1247">
            <v>1233</v>
          </cell>
          <cell r="AA1247" t="str">
            <v/>
          </cell>
          <cell r="AB1247" t="str">
            <v/>
          </cell>
        </row>
        <row r="1248">
          <cell r="A1248">
            <v>1234</v>
          </cell>
          <cell r="AA1248" t="str">
            <v/>
          </cell>
          <cell r="AB1248" t="str">
            <v/>
          </cell>
        </row>
        <row r="1249">
          <cell r="A1249">
            <v>1235</v>
          </cell>
          <cell r="AA1249" t="str">
            <v/>
          </cell>
          <cell r="AB1249" t="str">
            <v/>
          </cell>
        </row>
        <row r="1250">
          <cell r="A1250">
            <v>1236</v>
          </cell>
          <cell r="AA1250" t="str">
            <v/>
          </cell>
          <cell r="AB1250" t="str">
            <v/>
          </cell>
        </row>
        <row r="1251">
          <cell r="A1251">
            <v>1237</v>
          </cell>
          <cell r="AA1251" t="str">
            <v/>
          </cell>
          <cell r="AB1251" t="str">
            <v/>
          </cell>
        </row>
        <row r="1252">
          <cell r="A1252">
            <v>1238</v>
          </cell>
          <cell r="AA1252" t="str">
            <v/>
          </cell>
          <cell r="AB1252" t="str">
            <v/>
          </cell>
        </row>
        <row r="1253">
          <cell r="A1253">
            <v>1239</v>
          </cell>
          <cell r="AA1253" t="str">
            <v/>
          </cell>
          <cell r="AB1253" t="str">
            <v/>
          </cell>
        </row>
        <row r="1254">
          <cell r="A1254">
            <v>1240</v>
          </cell>
          <cell r="AA1254" t="str">
            <v/>
          </cell>
          <cell r="AB1254" t="str">
            <v/>
          </cell>
        </row>
        <row r="1255">
          <cell r="A1255">
            <v>1241</v>
          </cell>
          <cell r="AA1255" t="str">
            <v/>
          </cell>
          <cell r="AB1255" t="str">
            <v/>
          </cell>
        </row>
        <row r="1256">
          <cell r="A1256">
            <v>1242</v>
          </cell>
          <cell r="AA1256" t="str">
            <v/>
          </cell>
          <cell r="AB1256" t="str">
            <v/>
          </cell>
        </row>
        <row r="1257">
          <cell r="A1257">
            <v>1243</v>
          </cell>
          <cell r="AA1257" t="str">
            <v/>
          </cell>
          <cell r="AB1257" t="str">
            <v/>
          </cell>
        </row>
        <row r="1258">
          <cell r="A1258">
            <v>1244</v>
          </cell>
          <cell r="AA1258" t="str">
            <v/>
          </cell>
          <cell r="AB1258" t="str">
            <v/>
          </cell>
        </row>
        <row r="1259">
          <cell r="A1259">
            <v>1245</v>
          </cell>
          <cell r="AA1259" t="str">
            <v/>
          </cell>
          <cell r="AB1259" t="str">
            <v/>
          </cell>
        </row>
        <row r="1260">
          <cell r="A1260">
            <v>1246</v>
          </cell>
          <cell r="AA1260" t="str">
            <v/>
          </cell>
          <cell r="AB1260" t="str">
            <v/>
          </cell>
        </row>
        <row r="1261">
          <cell r="A1261">
            <v>1247</v>
          </cell>
          <cell r="AA1261" t="str">
            <v/>
          </cell>
          <cell r="AB1261" t="str">
            <v/>
          </cell>
        </row>
        <row r="1262">
          <cell r="A1262">
            <v>1248</v>
          </cell>
          <cell r="AA1262" t="str">
            <v/>
          </cell>
          <cell r="AB1262" t="str">
            <v/>
          </cell>
        </row>
        <row r="1263">
          <cell r="A1263">
            <v>1249</v>
          </cell>
          <cell r="AA1263" t="str">
            <v/>
          </cell>
          <cell r="AB1263" t="str">
            <v/>
          </cell>
        </row>
        <row r="1264">
          <cell r="A1264">
            <v>1250</v>
          </cell>
          <cell r="AA1264" t="str">
            <v/>
          </cell>
          <cell r="AB1264" t="str">
            <v/>
          </cell>
        </row>
        <row r="1265">
          <cell r="A1265">
            <v>1251</v>
          </cell>
          <cell r="AA1265" t="str">
            <v/>
          </cell>
          <cell r="AB1265" t="str">
            <v/>
          </cell>
        </row>
        <row r="1266">
          <cell r="A1266">
            <v>1252</v>
          </cell>
          <cell r="AA1266" t="str">
            <v/>
          </cell>
          <cell r="AB1266" t="str">
            <v/>
          </cell>
        </row>
        <row r="1267">
          <cell r="A1267">
            <v>1253</v>
          </cell>
          <cell r="AA1267" t="str">
            <v/>
          </cell>
          <cell r="AB1267" t="str">
            <v/>
          </cell>
        </row>
        <row r="1268">
          <cell r="A1268">
            <v>1254</v>
          </cell>
          <cell r="AA1268" t="str">
            <v/>
          </cell>
          <cell r="AB1268" t="str">
            <v/>
          </cell>
        </row>
        <row r="1269">
          <cell r="A1269">
            <v>1255</v>
          </cell>
          <cell r="AA1269" t="str">
            <v/>
          </cell>
          <cell r="AB1269" t="str">
            <v/>
          </cell>
        </row>
        <row r="1270">
          <cell r="A1270">
            <v>1256</v>
          </cell>
          <cell r="AA1270" t="str">
            <v/>
          </cell>
          <cell r="AB1270" t="str">
            <v/>
          </cell>
        </row>
        <row r="1271">
          <cell r="A1271">
            <v>1257</v>
          </cell>
          <cell r="AA1271" t="str">
            <v/>
          </cell>
          <cell r="AB1271" t="str">
            <v/>
          </cell>
        </row>
        <row r="1272">
          <cell r="A1272">
            <v>1258</v>
          </cell>
          <cell r="AA1272" t="str">
            <v/>
          </cell>
          <cell r="AB1272" t="str">
            <v/>
          </cell>
        </row>
        <row r="1273">
          <cell r="A1273">
            <v>1259</v>
          </cell>
          <cell r="AA1273" t="str">
            <v/>
          </cell>
          <cell r="AB1273" t="str">
            <v/>
          </cell>
        </row>
        <row r="1274">
          <cell r="A1274">
            <v>1260</v>
          </cell>
          <cell r="AA1274" t="str">
            <v/>
          </cell>
          <cell r="AB1274" t="str">
            <v/>
          </cell>
        </row>
        <row r="1275">
          <cell r="A1275">
            <v>1261</v>
          </cell>
          <cell r="AA1275" t="str">
            <v/>
          </cell>
          <cell r="AB1275" t="str">
            <v/>
          </cell>
        </row>
        <row r="1276">
          <cell r="A1276">
            <v>1262</v>
          </cell>
          <cell r="AA1276" t="str">
            <v/>
          </cell>
          <cell r="AB1276" t="str">
            <v/>
          </cell>
        </row>
        <row r="1277">
          <cell r="A1277">
            <v>1263</v>
          </cell>
          <cell r="AA1277" t="str">
            <v/>
          </cell>
          <cell r="AB1277" t="str">
            <v/>
          </cell>
        </row>
        <row r="1278">
          <cell r="A1278">
            <v>1264</v>
          </cell>
          <cell r="AA1278" t="str">
            <v/>
          </cell>
          <cell r="AB1278" t="str">
            <v/>
          </cell>
        </row>
        <row r="1279">
          <cell r="A1279">
            <v>1265</v>
          </cell>
          <cell r="AA1279" t="str">
            <v/>
          </cell>
          <cell r="AB1279" t="str">
            <v/>
          </cell>
        </row>
        <row r="1280">
          <cell r="A1280">
            <v>1266</v>
          </cell>
          <cell r="AA1280" t="str">
            <v/>
          </cell>
          <cell r="AB1280" t="str">
            <v/>
          </cell>
        </row>
        <row r="1281">
          <cell r="A1281">
            <v>1267</v>
          </cell>
          <cell r="AA1281" t="str">
            <v/>
          </cell>
          <cell r="AB1281" t="str">
            <v/>
          </cell>
        </row>
        <row r="1282">
          <cell r="A1282">
            <v>1268</v>
          </cell>
          <cell r="AA1282" t="str">
            <v/>
          </cell>
          <cell r="AB1282" t="str">
            <v/>
          </cell>
        </row>
        <row r="1283">
          <cell r="A1283">
            <v>1269</v>
          </cell>
          <cell r="AA1283" t="str">
            <v/>
          </cell>
          <cell r="AB1283" t="str">
            <v/>
          </cell>
        </row>
        <row r="1284">
          <cell r="A1284">
            <v>1270</v>
          </cell>
          <cell r="AA1284" t="str">
            <v/>
          </cell>
          <cell r="AB1284" t="str">
            <v/>
          </cell>
        </row>
        <row r="1285">
          <cell r="A1285">
            <v>1271</v>
          </cell>
          <cell r="AA1285" t="str">
            <v/>
          </cell>
          <cell r="AB1285" t="str">
            <v/>
          </cell>
        </row>
        <row r="1286">
          <cell r="A1286">
            <v>1272</v>
          </cell>
          <cell r="AA1286" t="str">
            <v/>
          </cell>
          <cell r="AB1286" t="str">
            <v/>
          </cell>
        </row>
        <row r="1287">
          <cell r="A1287">
            <v>1273</v>
          </cell>
          <cell r="AA1287" t="str">
            <v/>
          </cell>
          <cell r="AB1287" t="str">
            <v/>
          </cell>
        </row>
        <row r="1288">
          <cell r="A1288">
            <v>1274</v>
          </cell>
          <cell r="AA1288" t="str">
            <v/>
          </cell>
          <cell r="AB1288" t="str">
            <v/>
          </cell>
        </row>
        <row r="1289">
          <cell r="A1289">
            <v>1275</v>
          </cell>
          <cell r="AA1289" t="str">
            <v/>
          </cell>
          <cell r="AB1289" t="str">
            <v/>
          </cell>
        </row>
        <row r="1290">
          <cell r="A1290">
            <v>1276</v>
          </cell>
          <cell r="AA1290" t="str">
            <v/>
          </cell>
          <cell r="AB1290" t="str">
            <v/>
          </cell>
        </row>
        <row r="1291">
          <cell r="A1291">
            <v>1277</v>
          </cell>
          <cell r="AA1291" t="str">
            <v/>
          </cell>
          <cell r="AB1291" t="str">
            <v/>
          </cell>
        </row>
        <row r="1292">
          <cell r="A1292">
            <v>1278</v>
          </cell>
          <cell r="AA1292" t="str">
            <v/>
          </cell>
          <cell r="AB1292" t="str">
            <v/>
          </cell>
        </row>
        <row r="1293">
          <cell r="A1293">
            <v>1279</v>
          </cell>
          <cell r="AA1293" t="str">
            <v/>
          </cell>
          <cell r="AB1293" t="str">
            <v/>
          </cell>
        </row>
        <row r="1294">
          <cell r="A1294">
            <v>1280</v>
          </cell>
          <cell r="AA1294" t="str">
            <v/>
          </cell>
          <cell r="AB1294" t="str">
            <v/>
          </cell>
        </row>
        <row r="1295">
          <cell r="A1295">
            <v>1281</v>
          </cell>
          <cell r="AA1295" t="str">
            <v/>
          </cell>
          <cell r="AB1295" t="str">
            <v/>
          </cell>
        </row>
        <row r="1296">
          <cell r="A1296">
            <v>1282</v>
          </cell>
          <cell r="AA1296" t="str">
            <v/>
          </cell>
          <cell r="AB1296" t="str">
            <v/>
          </cell>
        </row>
        <row r="1297">
          <cell r="A1297">
            <v>1283</v>
          </cell>
          <cell r="AA1297" t="str">
            <v/>
          </cell>
          <cell r="AB1297" t="str">
            <v/>
          </cell>
        </row>
        <row r="1298">
          <cell r="A1298">
            <v>1284</v>
          </cell>
          <cell r="AA1298" t="str">
            <v/>
          </cell>
          <cell r="AB1298" t="str">
            <v/>
          </cell>
        </row>
        <row r="1299">
          <cell r="A1299">
            <v>1285</v>
          </cell>
          <cell r="AA1299" t="str">
            <v/>
          </cell>
          <cell r="AB1299" t="str">
            <v/>
          </cell>
        </row>
        <row r="1300">
          <cell r="A1300">
            <v>1286</v>
          </cell>
          <cell r="AA1300" t="str">
            <v/>
          </cell>
          <cell r="AB1300" t="str">
            <v/>
          </cell>
        </row>
        <row r="1301">
          <cell r="A1301">
            <v>1287</v>
          </cell>
          <cell r="AA1301" t="str">
            <v/>
          </cell>
          <cell r="AB1301" t="str">
            <v/>
          </cell>
        </row>
        <row r="1302">
          <cell r="A1302">
            <v>1288</v>
          </cell>
          <cell r="AA1302" t="str">
            <v/>
          </cell>
          <cell r="AB1302" t="str">
            <v/>
          </cell>
        </row>
        <row r="1303">
          <cell r="A1303">
            <v>1289</v>
          </cell>
          <cell r="AA1303" t="str">
            <v/>
          </cell>
          <cell r="AB1303" t="str">
            <v/>
          </cell>
        </row>
        <row r="1304">
          <cell r="A1304">
            <v>1290</v>
          </cell>
          <cell r="AA1304" t="str">
            <v/>
          </cell>
          <cell r="AB1304" t="str">
            <v/>
          </cell>
        </row>
        <row r="1305">
          <cell r="A1305">
            <v>1291</v>
          </cell>
          <cell r="AA1305" t="str">
            <v/>
          </cell>
          <cell r="AB1305" t="str">
            <v/>
          </cell>
        </row>
        <row r="1306">
          <cell r="A1306">
            <v>1292</v>
          </cell>
          <cell r="AA1306" t="str">
            <v/>
          </cell>
          <cell r="AB1306" t="str">
            <v/>
          </cell>
        </row>
        <row r="1307">
          <cell r="A1307">
            <v>1293</v>
          </cell>
          <cell r="AA1307" t="str">
            <v/>
          </cell>
          <cell r="AB1307" t="str">
            <v/>
          </cell>
        </row>
        <row r="1308">
          <cell r="A1308">
            <v>1294</v>
          </cell>
          <cell r="AA1308" t="str">
            <v/>
          </cell>
          <cell r="AB1308" t="str">
            <v/>
          </cell>
        </row>
        <row r="1309">
          <cell r="A1309">
            <v>1295</v>
          </cell>
          <cell r="AA1309" t="str">
            <v/>
          </cell>
          <cell r="AB1309" t="str">
            <v/>
          </cell>
        </row>
        <row r="1310">
          <cell r="A1310">
            <v>1296</v>
          </cell>
          <cell r="AA1310" t="str">
            <v/>
          </cell>
          <cell r="AB1310" t="str">
            <v/>
          </cell>
        </row>
        <row r="1311">
          <cell r="A1311">
            <v>1297</v>
          </cell>
          <cell r="AA1311" t="str">
            <v/>
          </cell>
          <cell r="AB1311" t="str">
            <v/>
          </cell>
        </row>
        <row r="1312">
          <cell r="A1312">
            <v>1298</v>
          </cell>
          <cell r="AA1312" t="str">
            <v/>
          </cell>
          <cell r="AB1312" t="str">
            <v/>
          </cell>
        </row>
        <row r="1313">
          <cell r="A1313">
            <v>1299</v>
          </cell>
          <cell r="AA1313" t="str">
            <v/>
          </cell>
          <cell r="AB1313" t="str">
            <v/>
          </cell>
        </row>
        <row r="1314">
          <cell r="A1314">
            <v>1300</v>
          </cell>
          <cell r="AA1314" t="str">
            <v/>
          </cell>
          <cell r="AB1314" t="str">
            <v/>
          </cell>
        </row>
        <row r="1315">
          <cell r="A1315">
            <v>1301</v>
          </cell>
          <cell r="AA1315" t="str">
            <v/>
          </cell>
          <cell r="AB1315" t="str">
            <v/>
          </cell>
        </row>
        <row r="1316">
          <cell r="A1316">
            <v>1302</v>
          </cell>
          <cell r="AA1316" t="str">
            <v/>
          </cell>
          <cell r="AB1316" t="str">
            <v/>
          </cell>
        </row>
        <row r="1317">
          <cell r="A1317">
            <v>1303</v>
          </cell>
          <cell r="AA1317" t="str">
            <v/>
          </cell>
          <cell r="AB1317" t="str">
            <v/>
          </cell>
        </row>
        <row r="1318">
          <cell r="A1318">
            <v>1304</v>
          </cell>
          <cell r="AA1318" t="str">
            <v/>
          </cell>
          <cell r="AB1318" t="str">
            <v/>
          </cell>
        </row>
        <row r="1319">
          <cell r="A1319">
            <v>1305</v>
          </cell>
          <cell r="AA1319" t="str">
            <v/>
          </cell>
          <cell r="AB1319" t="str">
            <v/>
          </cell>
        </row>
        <row r="1320">
          <cell r="A1320">
            <v>1306</v>
          </cell>
          <cell r="AA1320" t="str">
            <v/>
          </cell>
          <cell r="AB1320" t="str">
            <v/>
          </cell>
        </row>
        <row r="1321">
          <cell r="A1321">
            <v>1307</v>
          </cell>
          <cell r="AA1321" t="str">
            <v/>
          </cell>
          <cell r="AB1321" t="str">
            <v/>
          </cell>
        </row>
        <row r="1322">
          <cell r="A1322">
            <v>1308</v>
          </cell>
          <cell r="AA1322" t="str">
            <v/>
          </cell>
          <cell r="AB1322" t="str">
            <v/>
          </cell>
        </row>
        <row r="1323">
          <cell r="A1323">
            <v>1309</v>
          </cell>
          <cell r="AA1323" t="str">
            <v/>
          </cell>
          <cell r="AB1323" t="str">
            <v/>
          </cell>
        </row>
        <row r="1324">
          <cell r="A1324">
            <v>1310</v>
          </cell>
          <cell r="AA1324" t="str">
            <v/>
          </cell>
          <cell r="AB1324" t="str">
            <v/>
          </cell>
        </row>
        <row r="1325">
          <cell r="A1325">
            <v>1311</v>
          </cell>
          <cell r="AA1325" t="str">
            <v/>
          </cell>
          <cell r="AB1325" t="str">
            <v/>
          </cell>
        </row>
        <row r="1326">
          <cell r="A1326">
            <v>1312</v>
          </cell>
          <cell r="AA1326" t="str">
            <v/>
          </cell>
          <cell r="AB1326" t="str">
            <v/>
          </cell>
        </row>
        <row r="1327">
          <cell r="A1327">
            <v>1313</v>
          </cell>
          <cell r="AA1327" t="str">
            <v/>
          </cell>
          <cell r="AB1327" t="str">
            <v/>
          </cell>
        </row>
        <row r="1328">
          <cell r="A1328">
            <v>1314</v>
          </cell>
          <cell r="AA1328" t="str">
            <v/>
          </cell>
          <cell r="AB1328" t="str">
            <v/>
          </cell>
        </row>
        <row r="1329">
          <cell r="A1329">
            <v>1315</v>
          </cell>
          <cell r="AA1329" t="str">
            <v/>
          </cell>
          <cell r="AB1329" t="str">
            <v/>
          </cell>
        </row>
        <row r="1330">
          <cell r="A1330">
            <v>1316</v>
          </cell>
          <cell r="AA1330" t="str">
            <v/>
          </cell>
          <cell r="AB1330" t="str">
            <v/>
          </cell>
        </row>
        <row r="1331">
          <cell r="A1331">
            <v>1317</v>
          </cell>
          <cell r="AA1331" t="str">
            <v/>
          </cell>
          <cell r="AB1331" t="str">
            <v/>
          </cell>
        </row>
        <row r="1332">
          <cell r="A1332">
            <v>1318</v>
          </cell>
          <cell r="AA1332" t="str">
            <v/>
          </cell>
          <cell r="AB1332" t="str">
            <v/>
          </cell>
        </row>
        <row r="1333">
          <cell r="A1333">
            <v>1319</v>
          </cell>
          <cell r="AA1333" t="str">
            <v/>
          </cell>
          <cell r="AB1333" t="str">
            <v/>
          </cell>
        </row>
        <row r="1334">
          <cell r="A1334">
            <v>1320</v>
          </cell>
          <cell r="AA1334" t="str">
            <v/>
          </cell>
          <cell r="AB1334" t="str">
            <v/>
          </cell>
        </row>
        <row r="1335">
          <cell r="A1335">
            <v>1321</v>
          </cell>
          <cell r="AA1335" t="str">
            <v/>
          </cell>
          <cell r="AB1335" t="str">
            <v/>
          </cell>
        </row>
        <row r="1336">
          <cell r="A1336">
            <v>1322</v>
          </cell>
          <cell r="AA1336" t="str">
            <v/>
          </cell>
          <cell r="AB1336" t="str">
            <v/>
          </cell>
        </row>
        <row r="1337">
          <cell r="A1337">
            <v>1323</v>
          </cell>
          <cell r="AA1337" t="str">
            <v/>
          </cell>
          <cell r="AB1337" t="str">
            <v/>
          </cell>
        </row>
        <row r="1338">
          <cell r="A1338">
            <v>1324</v>
          </cell>
          <cell r="AA1338" t="str">
            <v/>
          </cell>
          <cell r="AB1338" t="str">
            <v/>
          </cell>
        </row>
        <row r="1339">
          <cell r="A1339">
            <v>1325</v>
          </cell>
          <cell r="AA1339" t="str">
            <v/>
          </cell>
          <cell r="AB1339" t="str">
            <v/>
          </cell>
        </row>
        <row r="1340">
          <cell r="A1340">
            <v>1326</v>
          </cell>
          <cell r="AA1340" t="str">
            <v/>
          </cell>
          <cell r="AB1340" t="str">
            <v/>
          </cell>
        </row>
        <row r="1341">
          <cell r="A1341">
            <v>1327</v>
          </cell>
          <cell r="AA1341" t="str">
            <v/>
          </cell>
          <cell r="AB1341" t="str">
            <v/>
          </cell>
        </row>
        <row r="1342">
          <cell r="A1342">
            <v>1328</v>
          </cell>
          <cell r="AA1342" t="str">
            <v/>
          </cell>
          <cell r="AB1342" t="str">
            <v/>
          </cell>
        </row>
        <row r="1343">
          <cell r="A1343">
            <v>1329</v>
          </cell>
          <cell r="AA1343" t="str">
            <v/>
          </cell>
          <cell r="AB1343" t="str">
            <v/>
          </cell>
        </row>
        <row r="1344">
          <cell r="A1344">
            <v>1330</v>
          </cell>
          <cell r="AA1344" t="str">
            <v/>
          </cell>
          <cell r="AB1344" t="str">
            <v/>
          </cell>
        </row>
        <row r="1345">
          <cell r="A1345">
            <v>1331</v>
          </cell>
          <cell r="AA1345" t="str">
            <v/>
          </cell>
          <cell r="AB1345" t="str">
            <v/>
          </cell>
        </row>
        <row r="1346">
          <cell r="A1346">
            <v>1332</v>
          </cell>
          <cell r="AA1346" t="str">
            <v/>
          </cell>
          <cell r="AB1346" t="str">
            <v/>
          </cell>
        </row>
        <row r="1347">
          <cell r="A1347">
            <v>1333</v>
          </cell>
          <cell r="AA1347" t="str">
            <v/>
          </cell>
          <cell r="AB1347" t="str">
            <v/>
          </cell>
        </row>
        <row r="1348">
          <cell r="A1348">
            <v>1334</v>
          </cell>
          <cell r="AA1348" t="str">
            <v/>
          </cell>
          <cell r="AB1348" t="str">
            <v/>
          </cell>
        </row>
        <row r="1349">
          <cell r="A1349">
            <v>1335</v>
          </cell>
          <cell r="AA1349" t="str">
            <v/>
          </cell>
          <cell r="AB1349" t="str">
            <v/>
          </cell>
        </row>
        <row r="1350">
          <cell r="A1350">
            <v>1336</v>
          </cell>
          <cell r="AA1350" t="str">
            <v/>
          </cell>
          <cell r="AB1350" t="str">
            <v/>
          </cell>
        </row>
        <row r="1351">
          <cell r="A1351">
            <v>1337</v>
          </cell>
          <cell r="AA1351" t="str">
            <v/>
          </cell>
          <cell r="AB1351" t="str">
            <v/>
          </cell>
        </row>
        <row r="1352">
          <cell r="A1352">
            <v>1338</v>
          </cell>
          <cell r="AA1352" t="str">
            <v/>
          </cell>
          <cell r="AB1352" t="str">
            <v/>
          </cell>
        </row>
        <row r="1353">
          <cell r="A1353">
            <v>1339</v>
          </cell>
          <cell r="AA1353" t="str">
            <v/>
          </cell>
          <cell r="AB1353" t="str">
            <v/>
          </cell>
        </row>
        <row r="1354">
          <cell r="A1354">
            <v>1340</v>
          </cell>
          <cell r="AA1354" t="str">
            <v/>
          </cell>
          <cell r="AB1354" t="str">
            <v/>
          </cell>
        </row>
        <row r="1355">
          <cell r="A1355">
            <v>1341</v>
          </cell>
          <cell r="AA1355" t="str">
            <v/>
          </cell>
          <cell r="AB1355" t="str">
            <v/>
          </cell>
        </row>
        <row r="1356">
          <cell r="A1356">
            <v>1342</v>
          </cell>
          <cell r="AA1356" t="str">
            <v/>
          </cell>
          <cell r="AB1356" t="str">
            <v/>
          </cell>
        </row>
        <row r="1357">
          <cell r="A1357">
            <v>1343</v>
          </cell>
          <cell r="AA1357" t="str">
            <v/>
          </cell>
          <cell r="AB1357" t="str">
            <v/>
          </cell>
        </row>
        <row r="1358">
          <cell r="A1358">
            <v>1344</v>
          </cell>
          <cell r="AA1358" t="str">
            <v/>
          </cell>
          <cell r="AB1358" t="str">
            <v/>
          </cell>
        </row>
        <row r="1359">
          <cell r="A1359">
            <v>1345</v>
          </cell>
          <cell r="AA1359" t="str">
            <v/>
          </cell>
          <cell r="AB1359" t="str">
            <v/>
          </cell>
        </row>
        <row r="1360">
          <cell r="A1360">
            <v>1346</v>
          </cell>
          <cell r="AA1360" t="str">
            <v/>
          </cell>
          <cell r="AB1360" t="str">
            <v/>
          </cell>
        </row>
        <row r="1361">
          <cell r="A1361">
            <v>1347</v>
          </cell>
          <cell r="AA1361" t="str">
            <v/>
          </cell>
          <cell r="AB1361" t="str">
            <v/>
          </cell>
        </row>
        <row r="1362">
          <cell r="A1362">
            <v>1348</v>
          </cell>
          <cell r="AA1362" t="str">
            <v/>
          </cell>
          <cell r="AB1362" t="str">
            <v/>
          </cell>
        </row>
        <row r="1363">
          <cell r="A1363">
            <v>1349</v>
          </cell>
          <cell r="AA1363" t="str">
            <v/>
          </cell>
          <cell r="AB1363" t="str">
            <v/>
          </cell>
        </row>
        <row r="1364">
          <cell r="A1364">
            <v>1350</v>
          </cell>
          <cell r="AA1364" t="str">
            <v/>
          </cell>
          <cell r="AB1364" t="str">
            <v/>
          </cell>
        </row>
        <row r="1365">
          <cell r="A1365">
            <v>1351</v>
          </cell>
          <cell r="AA1365" t="str">
            <v/>
          </cell>
          <cell r="AB1365" t="str">
            <v/>
          </cell>
        </row>
        <row r="1366">
          <cell r="A1366">
            <v>1352</v>
          </cell>
          <cell r="AA1366" t="str">
            <v/>
          </cell>
          <cell r="AB1366" t="str">
            <v/>
          </cell>
        </row>
        <row r="1367">
          <cell r="A1367">
            <v>1353</v>
          </cell>
          <cell r="AA1367" t="str">
            <v/>
          </cell>
          <cell r="AB1367" t="str">
            <v/>
          </cell>
        </row>
        <row r="1368">
          <cell r="A1368">
            <v>1354</v>
          </cell>
          <cell r="AA1368" t="str">
            <v/>
          </cell>
          <cell r="AB1368" t="str">
            <v/>
          </cell>
        </row>
        <row r="1369">
          <cell r="A1369">
            <v>1355</v>
          </cell>
          <cell r="AA1369" t="str">
            <v/>
          </cell>
          <cell r="AB1369" t="str">
            <v/>
          </cell>
        </row>
        <row r="1370">
          <cell r="A1370">
            <v>1356</v>
          </cell>
          <cell r="AA1370" t="str">
            <v/>
          </cell>
          <cell r="AB1370" t="str">
            <v/>
          </cell>
        </row>
        <row r="1371">
          <cell r="A1371">
            <v>1357</v>
          </cell>
          <cell r="AA1371" t="str">
            <v/>
          </cell>
          <cell r="AB1371" t="str">
            <v/>
          </cell>
        </row>
        <row r="1372">
          <cell r="A1372">
            <v>1358</v>
          </cell>
          <cell r="AA1372" t="str">
            <v/>
          </cell>
          <cell r="AB1372" t="str">
            <v/>
          </cell>
        </row>
        <row r="1373">
          <cell r="A1373">
            <v>1359</v>
          </cell>
          <cell r="AA1373" t="str">
            <v/>
          </cell>
          <cell r="AB1373" t="str">
            <v/>
          </cell>
        </row>
        <row r="1374">
          <cell r="A1374">
            <v>1360</v>
          </cell>
          <cell r="AA1374" t="str">
            <v/>
          </cell>
          <cell r="AB1374" t="str">
            <v/>
          </cell>
        </row>
        <row r="1375">
          <cell r="A1375">
            <v>1361</v>
          </cell>
          <cell r="AA1375" t="str">
            <v/>
          </cell>
          <cell r="AB1375" t="str">
            <v/>
          </cell>
        </row>
        <row r="1376">
          <cell r="A1376">
            <v>1362</v>
          </cell>
          <cell r="AA1376" t="str">
            <v/>
          </cell>
          <cell r="AB1376" t="str">
            <v/>
          </cell>
        </row>
        <row r="1377">
          <cell r="A1377">
            <v>1363</v>
          </cell>
          <cell r="AA1377" t="str">
            <v/>
          </cell>
          <cell r="AB1377" t="str">
            <v/>
          </cell>
        </row>
        <row r="1378">
          <cell r="A1378">
            <v>1364</v>
          </cell>
          <cell r="AA1378" t="str">
            <v/>
          </cell>
          <cell r="AB1378" t="str">
            <v/>
          </cell>
        </row>
        <row r="1379">
          <cell r="A1379">
            <v>1365</v>
          </cell>
          <cell r="AA1379" t="str">
            <v/>
          </cell>
          <cell r="AB1379" t="str">
            <v/>
          </cell>
        </row>
        <row r="1380">
          <cell r="A1380">
            <v>1366</v>
          </cell>
          <cell r="AA1380" t="str">
            <v/>
          </cell>
          <cell r="AB1380" t="str">
            <v/>
          </cell>
        </row>
        <row r="1381">
          <cell r="A1381">
            <v>1367</v>
          </cell>
          <cell r="AA1381" t="str">
            <v/>
          </cell>
          <cell r="AB1381" t="str">
            <v/>
          </cell>
        </row>
        <row r="1382">
          <cell r="A1382">
            <v>1368</v>
          </cell>
          <cell r="AA1382" t="str">
            <v/>
          </cell>
          <cell r="AB1382" t="str">
            <v/>
          </cell>
        </row>
        <row r="1383">
          <cell r="A1383">
            <v>1369</v>
          </cell>
          <cell r="AA1383" t="str">
            <v/>
          </cell>
          <cell r="AB1383" t="str">
            <v/>
          </cell>
        </row>
        <row r="1384">
          <cell r="A1384">
            <v>1370</v>
          </cell>
          <cell r="AA1384" t="str">
            <v/>
          </cell>
          <cell r="AB1384" t="str">
            <v/>
          </cell>
        </row>
        <row r="1385">
          <cell r="A1385">
            <v>1371</v>
          </cell>
          <cell r="AA1385" t="str">
            <v/>
          </cell>
          <cell r="AB1385" t="str">
            <v/>
          </cell>
        </row>
        <row r="1386">
          <cell r="A1386">
            <v>1372</v>
          </cell>
          <cell r="AA1386" t="str">
            <v/>
          </cell>
          <cell r="AB1386" t="str">
            <v/>
          </cell>
        </row>
        <row r="1387">
          <cell r="A1387">
            <v>1373</v>
          </cell>
          <cell r="AA1387" t="str">
            <v/>
          </cell>
          <cell r="AB1387" t="str">
            <v/>
          </cell>
        </row>
        <row r="1388">
          <cell r="A1388">
            <v>1374</v>
          </cell>
          <cell r="AA1388" t="str">
            <v/>
          </cell>
          <cell r="AB1388" t="str">
            <v/>
          </cell>
        </row>
        <row r="1389">
          <cell r="A1389">
            <v>1375</v>
          </cell>
          <cell r="AA1389" t="str">
            <v/>
          </cell>
          <cell r="AB1389" t="str">
            <v/>
          </cell>
        </row>
        <row r="1390">
          <cell r="A1390">
            <v>1376</v>
          </cell>
          <cell r="AA1390" t="str">
            <v/>
          </cell>
          <cell r="AB1390" t="str">
            <v/>
          </cell>
        </row>
        <row r="1391">
          <cell r="A1391">
            <v>1377</v>
          </cell>
          <cell r="AA1391" t="str">
            <v/>
          </cell>
          <cell r="AB1391" t="str">
            <v/>
          </cell>
        </row>
        <row r="1392">
          <cell r="A1392">
            <v>1378</v>
          </cell>
          <cell r="AA1392" t="str">
            <v/>
          </cell>
          <cell r="AB1392" t="str">
            <v/>
          </cell>
        </row>
        <row r="1393">
          <cell r="A1393">
            <v>1379</v>
          </cell>
          <cell r="AA1393" t="str">
            <v/>
          </cell>
          <cell r="AB1393" t="str">
            <v/>
          </cell>
        </row>
        <row r="1394">
          <cell r="A1394">
            <v>1380</v>
          </cell>
          <cell r="AA1394" t="str">
            <v/>
          </cell>
          <cell r="AB1394" t="str">
            <v/>
          </cell>
        </row>
        <row r="1395">
          <cell r="A1395">
            <v>1381</v>
          </cell>
          <cell r="AA1395" t="str">
            <v/>
          </cell>
          <cell r="AB1395" t="str">
            <v/>
          </cell>
        </row>
        <row r="1396">
          <cell r="A1396">
            <v>1382</v>
          </cell>
          <cell r="AA1396" t="str">
            <v/>
          </cell>
          <cell r="AB1396" t="str">
            <v/>
          </cell>
        </row>
        <row r="1397">
          <cell r="A1397">
            <v>1383</v>
          </cell>
          <cell r="AA1397" t="str">
            <v/>
          </cell>
          <cell r="AB1397" t="str">
            <v/>
          </cell>
        </row>
        <row r="1398">
          <cell r="A1398">
            <v>1384</v>
          </cell>
          <cell r="AA1398" t="str">
            <v/>
          </cell>
          <cell r="AB1398" t="str">
            <v/>
          </cell>
        </row>
        <row r="1399">
          <cell r="A1399">
            <v>1385</v>
          </cell>
          <cell r="AA1399" t="str">
            <v/>
          </cell>
          <cell r="AB1399" t="str">
            <v/>
          </cell>
        </row>
        <row r="1400">
          <cell r="A1400">
            <v>1386</v>
          </cell>
          <cell r="AA1400" t="str">
            <v/>
          </cell>
          <cell r="AB1400" t="str">
            <v/>
          </cell>
        </row>
        <row r="1401">
          <cell r="A1401">
            <v>1387</v>
          </cell>
          <cell r="AA1401" t="str">
            <v/>
          </cell>
          <cell r="AB1401" t="str">
            <v/>
          </cell>
        </row>
        <row r="1402">
          <cell r="A1402">
            <v>1388</v>
          </cell>
          <cell r="AA1402" t="str">
            <v/>
          </cell>
          <cell r="AB1402" t="str">
            <v/>
          </cell>
        </row>
        <row r="1403">
          <cell r="A1403">
            <v>1389</v>
          </cell>
          <cell r="AA1403" t="str">
            <v/>
          </cell>
          <cell r="AB1403" t="str">
            <v/>
          </cell>
        </row>
        <row r="1404">
          <cell r="A1404">
            <v>1390</v>
          </cell>
          <cell r="AA1404" t="str">
            <v/>
          </cell>
          <cell r="AB1404" t="str">
            <v/>
          </cell>
        </row>
        <row r="1405">
          <cell r="A1405">
            <v>1391</v>
          </cell>
          <cell r="AA1405" t="str">
            <v/>
          </cell>
          <cell r="AB1405" t="str">
            <v/>
          </cell>
        </row>
        <row r="1406">
          <cell r="A1406">
            <v>1392</v>
          </cell>
          <cell r="AA1406" t="str">
            <v/>
          </cell>
          <cell r="AB1406" t="str">
            <v/>
          </cell>
        </row>
        <row r="1407">
          <cell r="A1407">
            <v>1393</v>
          </cell>
          <cell r="AA1407" t="str">
            <v/>
          </cell>
          <cell r="AB1407" t="str">
            <v/>
          </cell>
        </row>
        <row r="1408">
          <cell r="A1408">
            <v>1394</v>
          </cell>
          <cell r="AA1408" t="str">
            <v/>
          </cell>
          <cell r="AB1408" t="str">
            <v/>
          </cell>
        </row>
        <row r="1409">
          <cell r="A1409">
            <v>1395</v>
          </cell>
          <cell r="AA1409" t="str">
            <v/>
          </cell>
          <cell r="AB1409" t="str">
            <v/>
          </cell>
        </row>
        <row r="1410">
          <cell r="A1410">
            <v>1396</v>
          </cell>
          <cell r="AA1410" t="str">
            <v/>
          </cell>
          <cell r="AB1410" t="str">
            <v/>
          </cell>
        </row>
        <row r="1411">
          <cell r="A1411">
            <v>1397</v>
          </cell>
          <cell r="AA1411" t="str">
            <v/>
          </cell>
          <cell r="AB1411" t="str">
            <v/>
          </cell>
        </row>
        <row r="1412">
          <cell r="A1412">
            <v>1398</v>
          </cell>
          <cell r="AA1412" t="str">
            <v/>
          </cell>
          <cell r="AB1412" t="str">
            <v/>
          </cell>
        </row>
        <row r="1413">
          <cell r="A1413">
            <v>1399</v>
          </cell>
          <cell r="AA1413" t="str">
            <v/>
          </cell>
          <cell r="AB1413" t="str">
            <v/>
          </cell>
        </row>
        <row r="1414">
          <cell r="A1414">
            <v>1400</v>
          </cell>
          <cell r="AA1414" t="str">
            <v/>
          </cell>
          <cell r="AB1414" t="str">
            <v/>
          </cell>
        </row>
        <row r="1415">
          <cell r="A1415">
            <v>1401</v>
          </cell>
          <cell r="AA1415" t="str">
            <v/>
          </cell>
          <cell r="AB1415" t="str">
            <v/>
          </cell>
        </row>
        <row r="1416">
          <cell r="A1416">
            <v>1402</v>
          </cell>
          <cell r="AA1416" t="str">
            <v/>
          </cell>
          <cell r="AB1416" t="str">
            <v/>
          </cell>
        </row>
        <row r="1417">
          <cell r="A1417">
            <v>1403</v>
          </cell>
          <cell r="AA1417" t="str">
            <v/>
          </cell>
          <cell r="AB1417" t="str">
            <v/>
          </cell>
        </row>
        <row r="1418">
          <cell r="A1418">
            <v>1404</v>
          </cell>
          <cell r="AA1418" t="str">
            <v/>
          </cell>
          <cell r="AB1418" t="str">
            <v/>
          </cell>
        </row>
        <row r="1419">
          <cell r="A1419">
            <v>1405</v>
          </cell>
          <cell r="AA1419" t="str">
            <v/>
          </cell>
          <cell r="AB1419" t="str">
            <v/>
          </cell>
        </row>
        <row r="1420">
          <cell r="A1420">
            <v>1406</v>
          </cell>
          <cell r="AA1420" t="str">
            <v/>
          </cell>
          <cell r="AB1420" t="str">
            <v/>
          </cell>
        </row>
        <row r="1421">
          <cell r="A1421">
            <v>1407</v>
          </cell>
          <cell r="AA1421" t="str">
            <v/>
          </cell>
          <cell r="AB1421" t="str">
            <v/>
          </cell>
        </row>
        <row r="1422">
          <cell r="A1422">
            <v>1408</v>
          </cell>
          <cell r="AA1422" t="str">
            <v/>
          </cell>
          <cell r="AB1422" t="str">
            <v/>
          </cell>
        </row>
        <row r="1423">
          <cell r="A1423">
            <v>1409</v>
          </cell>
          <cell r="AA1423" t="str">
            <v/>
          </cell>
          <cell r="AB1423" t="str">
            <v/>
          </cell>
        </row>
        <row r="1424">
          <cell r="A1424">
            <v>1410</v>
          </cell>
          <cell r="AA1424" t="str">
            <v/>
          </cell>
          <cell r="AB1424" t="str">
            <v/>
          </cell>
        </row>
        <row r="1425">
          <cell r="A1425">
            <v>1411</v>
          </cell>
          <cell r="AA1425" t="str">
            <v/>
          </cell>
          <cell r="AB1425" t="str">
            <v/>
          </cell>
        </row>
        <row r="1426">
          <cell r="A1426">
            <v>1412</v>
          </cell>
          <cell r="AA1426" t="str">
            <v/>
          </cell>
          <cell r="AB1426" t="str">
            <v/>
          </cell>
        </row>
        <row r="1427">
          <cell r="A1427">
            <v>1413</v>
          </cell>
          <cell r="AA1427" t="str">
            <v/>
          </cell>
          <cell r="AB1427" t="str">
            <v/>
          </cell>
        </row>
        <row r="1428">
          <cell r="A1428">
            <v>1414</v>
          </cell>
          <cell r="AA1428" t="str">
            <v/>
          </cell>
          <cell r="AB1428" t="str">
            <v/>
          </cell>
        </row>
        <row r="1429">
          <cell r="A1429">
            <v>1415</v>
          </cell>
          <cell r="AA1429" t="str">
            <v/>
          </cell>
          <cell r="AB1429" t="str">
            <v/>
          </cell>
        </row>
        <row r="1430">
          <cell r="A1430">
            <v>1416</v>
          </cell>
          <cell r="AA1430" t="str">
            <v/>
          </cell>
          <cell r="AB1430" t="str">
            <v/>
          </cell>
        </row>
        <row r="1431">
          <cell r="A1431">
            <v>1417</v>
          </cell>
          <cell r="AA1431" t="str">
            <v/>
          </cell>
          <cell r="AB1431" t="str">
            <v/>
          </cell>
        </row>
        <row r="1432">
          <cell r="A1432">
            <v>1418</v>
          </cell>
          <cell r="AA1432" t="str">
            <v/>
          </cell>
          <cell r="AB1432" t="str">
            <v/>
          </cell>
        </row>
        <row r="1433">
          <cell r="A1433">
            <v>1419</v>
          </cell>
          <cell r="AA1433" t="str">
            <v/>
          </cell>
          <cell r="AB1433" t="str">
            <v/>
          </cell>
        </row>
        <row r="1434">
          <cell r="A1434">
            <v>1420</v>
          </cell>
          <cell r="AA1434" t="str">
            <v/>
          </cell>
          <cell r="AB1434" t="str">
            <v/>
          </cell>
        </row>
        <row r="1435">
          <cell r="A1435">
            <v>1421</v>
          </cell>
          <cell r="AA1435" t="str">
            <v/>
          </cell>
          <cell r="AB1435" t="str">
            <v/>
          </cell>
        </row>
        <row r="1436">
          <cell r="A1436">
            <v>1422</v>
          </cell>
          <cell r="AA1436" t="str">
            <v/>
          </cell>
          <cell r="AB1436" t="str">
            <v/>
          </cell>
        </row>
        <row r="1437">
          <cell r="A1437">
            <v>1423</v>
          </cell>
          <cell r="AA1437" t="str">
            <v/>
          </cell>
          <cell r="AB1437" t="str">
            <v/>
          </cell>
        </row>
        <row r="1438">
          <cell r="A1438">
            <v>1424</v>
          </cell>
          <cell r="AA1438" t="str">
            <v/>
          </cell>
          <cell r="AB1438" t="str">
            <v/>
          </cell>
        </row>
        <row r="1439">
          <cell r="A1439">
            <v>1425</v>
          </cell>
          <cell r="AA1439" t="str">
            <v/>
          </cell>
          <cell r="AB1439" t="str">
            <v/>
          </cell>
        </row>
        <row r="1440">
          <cell r="A1440">
            <v>1426</v>
          </cell>
          <cell r="AA1440" t="str">
            <v/>
          </cell>
          <cell r="AB1440" t="str">
            <v/>
          </cell>
        </row>
        <row r="1441">
          <cell r="A1441">
            <v>1427</v>
          </cell>
          <cell r="AA1441" t="str">
            <v/>
          </cell>
          <cell r="AB1441" t="str">
            <v/>
          </cell>
        </row>
        <row r="1442">
          <cell r="A1442">
            <v>1428</v>
          </cell>
          <cell r="AA1442" t="str">
            <v/>
          </cell>
          <cell r="AB1442" t="str">
            <v/>
          </cell>
        </row>
        <row r="1443">
          <cell r="A1443">
            <v>1429</v>
          </cell>
          <cell r="AA1443" t="str">
            <v/>
          </cell>
          <cell r="AB1443" t="str">
            <v/>
          </cell>
        </row>
        <row r="1444">
          <cell r="A1444">
            <v>1430</v>
          </cell>
          <cell r="AA1444" t="str">
            <v/>
          </cell>
          <cell r="AB1444" t="str">
            <v/>
          </cell>
        </row>
        <row r="1445">
          <cell r="A1445">
            <v>1431</v>
          </cell>
          <cell r="AA1445" t="str">
            <v/>
          </cell>
          <cell r="AB1445" t="str">
            <v/>
          </cell>
        </row>
        <row r="1446">
          <cell r="A1446">
            <v>1432</v>
          </cell>
          <cell r="AA1446" t="str">
            <v/>
          </cell>
          <cell r="AB1446" t="str">
            <v/>
          </cell>
        </row>
        <row r="1447">
          <cell r="A1447">
            <v>1433</v>
          </cell>
          <cell r="AA1447" t="str">
            <v/>
          </cell>
          <cell r="AB1447" t="str">
            <v/>
          </cell>
        </row>
        <row r="1448">
          <cell r="A1448">
            <v>1434</v>
          </cell>
          <cell r="AA1448" t="str">
            <v/>
          </cell>
          <cell r="AB1448" t="str">
            <v/>
          </cell>
        </row>
        <row r="1449">
          <cell r="A1449">
            <v>1435</v>
          </cell>
          <cell r="AA1449" t="str">
            <v/>
          </cell>
          <cell r="AB1449" t="str">
            <v/>
          </cell>
        </row>
        <row r="1450">
          <cell r="A1450">
            <v>1436</v>
          </cell>
          <cell r="AA1450" t="str">
            <v/>
          </cell>
          <cell r="AB1450" t="str">
            <v/>
          </cell>
        </row>
        <row r="1451">
          <cell r="A1451">
            <v>1437</v>
          </cell>
          <cell r="AA1451" t="str">
            <v/>
          </cell>
          <cell r="AB1451" t="str">
            <v/>
          </cell>
        </row>
        <row r="1452">
          <cell r="A1452">
            <v>1438</v>
          </cell>
          <cell r="AA1452" t="str">
            <v/>
          </cell>
          <cell r="AB1452" t="str">
            <v/>
          </cell>
        </row>
        <row r="1453">
          <cell r="A1453">
            <v>1439</v>
          </cell>
          <cell r="AA1453" t="str">
            <v/>
          </cell>
          <cell r="AB1453" t="str">
            <v/>
          </cell>
        </row>
        <row r="1454">
          <cell r="A1454">
            <v>1440</v>
          </cell>
          <cell r="AA1454" t="str">
            <v/>
          </cell>
          <cell r="AB1454" t="str">
            <v/>
          </cell>
        </row>
        <row r="1455">
          <cell r="A1455">
            <v>1441</v>
          </cell>
          <cell r="AA1455" t="str">
            <v/>
          </cell>
          <cell r="AB1455" t="str">
            <v/>
          </cell>
        </row>
        <row r="1456">
          <cell r="A1456">
            <v>1442</v>
          </cell>
          <cell r="AA1456" t="str">
            <v/>
          </cell>
          <cell r="AB1456" t="str">
            <v/>
          </cell>
        </row>
        <row r="1457">
          <cell r="A1457">
            <v>1443</v>
          </cell>
          <cell r="AA1457" t="str">
            <v/>
          </cell>
          <cell r="AB1457" t="str">
            <v/>
          </cell>
        </row>
        <row r="1458">
          <cell r="A1458">
            <v>1444</v>
          </cell>
          <cell r="AA1458" t="str">
            <v/>
          </cell>
          <cell r="AB1458" t="str">
            <v/>
          </cell>
        </row>
        <row r="1459">
          <cell r="A1459">
            <v>1445</v>
          </cell>
          <cell r="AA1459" t="str">
            <v/>
          </cell>
          <cell r="AB1459" t="str">
            <v/>
          </cell>
        </row>
        <row r="1460">
          <cell r="A1460">
            <v>1446</v>
          </cell>
          <cell r="AA1460" t="str">
            <v/>
          </cell>
          <cell r="AB1460" t="str">
            <v/>
          </cell>
        </row>
        <row r="1461">
          <cell r="A1461">
            <v>1447</v>
          </cell>
          <cell r="AA1461" t="str">
            <v/>
          </cell>
          <cell r="AB1461" t="str">
            <v/>
          </cell>
        </row>
        <row r="1462">
          <cell r="A1462">
            <v>1448</v>
          </cell>
          <cell r="AA1462" t="str">
            <v/>
          </cell>
          <cell r="AB1462" t="str">
            <v/>
          </cell>
        </row>
        <row r="1463">
          <cell r="A1463">
            <v>1449</v>
          </cell>
          <cell r="AA1463" t="str">
            <v/>
          </cell>
          <cell r="AB1463" t="str">
            <v/>
          </cell>
        </row>
        <row r="1464">
          <cell r="A1464">
            <v>1450</v>
          </cell>
          <cell r="AA1464" t="str">
            <v/>
          </cell>
          <cell r="AB1464" t="str">
            <v/>
          </cell>
        </row>
        <row r="1465">
          <cell r="A1465">
            <v>1451</v>
          </cell>
          <cell r="AA1465" t="str">
            <v/>
          </cell>
          <cell r="AB1465" t="str">
            <v/>
          </cell>
        </row>
        <row r="1466">
          <cell r="A1466">
            <v>1452</v>
          </cell>
          <cell r="AA1466" t="str">
            <v/>
          </cell>
          <cell r="AB1466" t="str">
            <v/>
          </cell>
        </row>
        <row r="1467">
          <cell r="A1467">
            <v>1453</v>
          </cell>
          <cell r="AA1467" t="str">
            <v/>
          </cell>
          <cell r="AB1467" t="str">
            <v/>
          </cell>
        </row>
        <row r="1468">
          <cell r="A1468">
            <v>1454</v>
          </cell>
          <cell r="AA1468" t="str">
            <v/>
          </cell>
          <cell r="AB1468" t="str">
            <v/>
          </cell>
        </row>
        <row r="1469">
          <cell r="A1469">
            <v>1455</v>
          </cell>
          <cell r="AA1469" t="str">
            <v/>
          </cell>
          <cell r="AB1469" t="str">
            <v/>
          </cell>
        </row>
        <row r="1470">
          <cell r="A1470">
            <v>1456</v>
          </cell>
          <cell r="AA1470" t="str">
            <v/>
          </cell>
          <cell r="AB1470" t="str">
            <v/>
          </cell>
        </row>
        <row r="1471">
          <cell r="A1471">
            <v>1457</v>
          </cell>
          <cell r="AA1471" t="str">
            <v/>
          </cell>
          <cell r="AB1471" t="str">
            <v/>
          </cell>
        </row>
        <row r="1472">
          <cell r="A1472">
            <v>1458</v>
          </cell>
          <cell r="AA1472" t="str">
            <v/>
          </cell>
          <cell r="AB1472" t="str">
            <v/>
          </cell>
        </row>
        <row r="1473">
          <cell r="A1473">
            <v>1459</v>
          </cell>
          <cell r="AA1473" t="str">
            <v/>
          </cell>
          <cell r="AB1473" t="str">
            <v/>
          </cell>
        </row>
        <row r="1474">
          <cell r="A1474">
            <v>1460</v>
          </cell>
          <cell r="AA1474" t="str">
            <v/>
          </cell>
          <cell r="AB1474" t="str">
            <v/>
          </cell>
        </row>
        <row r="1475">
          <cell r="A1475">
            <v>1461</v>
          </cell>
          <cell r="AA1475" t="str">
            <v/>
          </cell>
          <cell r="AB1475" t="str">
            <v/>
          </cell>
        </row>
        <row r="1476">
          <cell r="A1476">
            <v>1462</v>
          </cell>
          <cell r="AA1476" t="str">
            <v/>
          </cell>
          <cell r="AB1476" t="str">
            <v/>
          </cell>
        </row>
        <row r="1477">
          <cell r="A1477">
            <v>1463</v>
          </cell>
          <cell r="AA1477" t="str">
            <v/>
          </cell>
          <cell r="AB1477" t="str">
            <v/>
          </cell>
        </row>
        <row r="1478">
          <cell r="A1478">
            <v>1464</v>
          </cell>
          <cell r="AA1478" t="str">
            <v/>
          </cell>
          <cell r="AB1478" t="str">
            <v/>
          </cell>
        </row>
        <row r="1479">
          <cell r="A1479">
            <v>1465</v>
          </cell>
          <cell r="AA1479" t="str">
            <v/>
          </cell>
          <cell r="AB1479" t="str">
            <v/>
          </cell>
        </row>
        <row r="1480">
          <cell r="A1480">
            <v>1466</v>
          </cell>
          <cell r="AA1480" t="str">
            <v/>
          </cell>
          <cell r="AB1480" t="str">
            <v/>
          </cell>
        </row>
        <row r="1481">
          <cell r="A1481">
            <v>1467</v>
          </cell>
          <cell r="AA1481" t="str">
            <v/>
          </cell>
          <cell r="AB1481" t="str">
            <v/>
          </cell>
        </row>
        <row r="1482">
          <cell r="A1482">
            <v>1468</v>
          </cell>
          <cell r="AA1482" t="str">
            <v/>
          </cell>
          <cell r="AB1482" t="str">
            <v/>
          </cell>
        </row>
        <row r="1483">
          <cell r="A1483">
            <v>1469</v>
          </cell>
          <cell r="AA1483" t="str">
            <v/>
          </cell>
          <cell r="AB1483" t="str">
            <v/>
          </cell>
        </row>
        <row r="1484">
          <cell r="A1484">
            <v>1470</v>
          </cell>
          <cell r="AA1484" t="str">
            <v/>
          </cell>
          <cell r="AB1484" t="str">
            <v/>
          </cell>
        </row>
        <row r="1485">
          <cell r="A1485">
            <v>1471</v>
          </cell>
          <cell r="AA1485" t="str">
            <v/>
          </cell>
          <cell r="AB1485" t="str">
            <v/>
          </cell>
        </row>
        <row r="1486">
          <cell r="A1486">
            <v>1472</v>
          </cell>
          <cell r="AA1486" t="str">
            <v/>
          </cell>
          <cell r="AB1486" t="str">
            <v/>
          </cell>
        </row>
        <row r="1487">
          <cell r="A1487">
            <v>1473</v>
          </cell>
          <cell r="AA1487" t="str">
            <v/>
          </cell>
          <cell r="AB1487" t="str">
            <v/>
          </cell>
        </row>
        <row r="1488">
          <cell r="A1488">
            <v>1474</v>
          </cell>
          <cell r="AA1488" t="str">
            <v/>
          </cell>
          <cell r="AB1488" t="str">
            <v/>
          </cell>
        </row>
        <row r="1489">
          <cell r="A1489">
            <v>1475</v>
          </cell>
          <cell r="AA1489" t="str">
            <v/>
          </cell>
          <cell r="AB1489" t="str">
            <v/>
          </cell>
        </row>
        <row r="1490">
          <cell r="A1490">
            <v>1476</v>
          </cell>
          <cell r="AA1490" t="str">
            <v/>
          </cell>
          <cell r="AB1490" t="str">
            <v/>
          </cell>
        </row>
        <row r="1491">
          <cell r="A1491">
            <v>1477</v>
          </cell>
          <cell r="AA1491" t="str">
            <v/>
          </cell>
          <cell r="AB1491" t="str">
            <v/>
          </cell>
        </row>
        <row r="1492">
          <cell r="A1492">
            <v>1478</v>
          </cell>
          <cell r="AA1492" t="str">
            <v/>
          </cell>
          <cell r="AB1492" t="str">
            <v/>
          </cell>
        </row>
        <row r="1493">
          <cell r="A1493">
            <v>1479</v>
          </cell>
          <cell r="AA1493" t="str">
            <v/>
          </cell>
          <cell r="AB1493" t="str">
            <v/>
          </cell>
        </row>
        <row r="1494">
          <cell r="A1494">
            <v>1480</v>
          </cell>
          <cell r="AA1494" t="str">
            <v/>
          </cell>
          <cell r="AB1494" t="str">
            <v/>
          </cell>
        </row>
        <row r="1495">
          <cell r="A1495">
            <v>1481</v>
          </cell>
          <cell r="AA1495" t="str">
            <v/>
          </cell>
          <cell r="AB1495" t="str">
            <v/>
          </cell>
        </row>
        <row r="1496">
          <cell r="A1496">
            <v>1482</v>
          </cell>
          <cell r="AA1496" t="str">
            <v/>
          </cell>
          <cell r="AB1496" t="str">
            <v/>
          </cell>
        </row>
        <row r="1497">
          <cell r="A1497">
            <v>1483</v>
          </cell>
          <cell r="AA1497" t="str">
            <v/>
          </cell>
          <cell r="AB1497" t="str">
            <v/>
          </cell>
        </row>
        <row r="1498">
          <cell r="A1498">
            <v>1484</v>
          </cell>
          <cell r="AA1498" t="str">
            <v/>
          </cell>
          <cell r="AB1498" t="str">
            <v/>
          </cell>
        </row>
        <row r="1499">
          <cell r="A1499">
            <v>1485</v>
          </cell>
          <cell r="AA1499" t="str">
            <v/>
          </cell>
          <cell r="AB1499" t="str">
            <v/>
          </cell>
        </row>
        <row r="1500">
          <cell r="A1500">
            <v>1486</v>
          </cell>
          <cell r="AA1500" t="str">
            <v/>
          </cell>
          <cell r="AB1500" t="str">
            <v/>
          </cell>
        </row>
        <row r="1501">
          <cell r="A1501">
            <v>1487</v>
          </cell>
          <cell r="AA1501" t="str">
            <v/>
          </cell>
          <cell r="AB1501" t="str">
            <v/>
          </cell>
        </row>
        <row r="1502">
          <cell r="A1502">
            <v>1488</v>
          </cell>
          <cell r="AA1502" t="str">
            <v/>
          </cell>
          <cell r="AB1502" t="str">
            <v/>
          </cell>
        </row>
        <row r="1503">
          <cell r="A1503">
            <v>1489</v>
          </cell>
          <cell r="AA1503" t="str">
            <v/>
          </cell>
          <cell r="AB1503" t="str">
            <v/>
          </cell>
        </row>
        <row r="1504">
          <cell r="A1504">
            <v>1490</v>
          </cell>
          <cell r="AA1504" t="str">
            <v/>
          </cell>
          <cell r="AB1504" t="str">
            <v/>
          </cell>
        </row>
        <row r="1505">
          <cell r="A1505">
            <v>1491</v>
          </cell>
          <cell r="AA1505" t="str">
            <v/>
          </cell>
          <cell r="AB1505" t="str">
            <v/>
          </cell>
        </row>
        <row r="1506">
          <cell r="A1506">
            <v>1492</v>
          </cell>
          <cell r="AA1506" t="str">
            <v/>
          </cell>
          <cell r="AB1506" t="str">
            <v/>
          </cell>
        </row>
        <row r="1507">
          <cell r="A1507">
            <v>1493</v>
          </cell>
          <cell r="AA1507" t="str">
            <v/>
          </cell>
          <cell r="AB1507" t="str">
            <v/>
          </cell>
        </row>
        <row r="1508">
          <cell r="A1508">
            <v>1494</v>
          </cell>
          <cell r="AA1508" t="str">
            <v/>
          </cell>
          <cell r="AB1508" t="str">
            <v/>
          </cell>
        </row>
        <row r="1509">
          <cell r="A1509">
            <v>1495</v>
          </cell>
          <cell r="AA1509" t="str">
            <v/>
          </cell>
          <cell r="AB1509" t="str">
            <v/>
          </cell>
        </row>
        <row r="1510">
          <cell r="A1510">
            <v>1496</v>
          </cell>
          <cell r="AA1510" t="str">
            <v/>
          </cell>
          <cell r="AB1510" t="str">
            <v/>
          </cell>
        </row>
        <row r="1511">
          <cell r="A1511">
            <v>1497</v>
          </cell>
          <cell r="AA1511" t="str">
            <v/>
          </cell>
          <cell r="AB1511" t="str">
            <v/>
          </cell>
        </row>
        <row r="1512">
          <cell r="A1512">
            <v>1498</v>
          </cell>
          <cell r="AA1512" t="str">
            <v/>
          </cell>
          <cell r="AB1512" t="str">
            <v/>
          </cell>
        </row>
        <row r="1513">
          <cell r="A1513">
            <v>1499</v>
          </cell>
          <cell r="AA1513" t="str">
            <v/>
          </cell>
          <cell r="AB1513" t="str">
            <v/>
          </cell>
        </row>
        <row r="1514">
          <cell r="A1514">
            <v>1500</v>
          </cell>
          <cell r="AA1514" t="str">
            <v/>
          </cell>
          <cell r="AB1514" t="str">
            <v/>
          </cell>
        </row>
        <row r="1515">
          <cell r="A1515">
            <v>1501</v>
          </cell>
          <cell r="AA1515" t="str">
            <v/>
          </cell>
          <cell r="AB1515" t="str">
            <v/>
          </cell>
        </row>
        <row r="1516">
          <cell r="A1516">
            <v>1502</v>
          </cell>
          <cell r="AA1516" t="str">
            <v/>
          </cell>
          <cell r="AB1516" t="str">
            <v/>
          </cell>
        </row>
        <row r="1517">
          <cell r="A1517">
            <v>1503</v>
          </cell>
          <cell r="AA1517" t="str">
            <v/>
          </cell>
          <cell r="AB1517" t="str">
            <v/>
          </cell>
        </row>
        <row r="1518">
          <cell r="A1518">
            <v>1504</v>
          </cell>
          <cell r="AA1518" t="str">
            <v/>
          </cell>
          <cell r="AB1518" t="str">
            <v/>
          </cell>
        </row>
        <row r="1519">
          <cell r="A1519">
            <v>1505</v>
          </cell>
          <cell r="AA1519" t="str">
            <v/>
          </cell>
          <cell r="AB1519" t="str">
            <v/>
          </cell>
        </row>
        <row r="1520">
          <cell r="A1520">
            <v>1506</v>
          </cell>
          <cell r="AA1520" t="str">
            <v/>
          </cell>
          <cell r="AB1520" t="str">
            <v/>
          </cell>
        </row>
        <row r="1521">
          <cell r="A1521">
            <v>1507</v>
          </cell>
          <cell r="AA1521" t="str">
            <v/>
          </cell>
          <cell r="AB1521" t="str">
            <v/>
          </cell>
        </row>
        <row r="1522">
          <cell r="A1522">
            <v>1508</v>
          </cell>
          <cell r="AA1522" t="str">
            <v/>
          </cell>
          <cell r="AB1522" t="str">
            <v/>
          </cell>
        </row>
        <row r="1523">
          <cell r="A1523">
            <v>1509</v>
          </cell>
          <cell r="AA1523" t="str">
            <v/>
          </cell>
          <cell r="AB1523" t="str">
            <v/>
          </cell>
        </row>
        <row r="1524">
          <cell r="A1524">
            <v>1510</v>
          </cell>
          <cell r="AA1524" t="str">
            <v/>
          </cell>
          <cell r="AB1524" t="str">
            <v/>
          </cell>
        </row>
        <row r="1525">
          <cell r="A1525">
            <v>1511</v>
          </cell>
          <cell r="AA1525" t="str">
            <v/>
          </cell>
          <cell r="AB1525" t="str">
            <v/>
          </cell>
        </row>
        <row r="1526">
          <cell r="A1526">
            <v>1512</v>
          </cell>
          <cell r="AA1526" t="str">
            <v/>
          </cell>
          <cell r="AB1526" t="str">
            <v/>
          </cell>
        </row>
        <row r="1527">
          <cell r="A1527">
            <v>1513</v>
          </cell>
          <cell r="AA1527" t="str">
            <v/>
          </cell>
          <cell r="AB1527" t="str">
            <v/>
          </cell>
        </row>
        <row r="1528">
          <cell r="A1528">
            <v>1514</v>
          </cell>
          <cell r="AA1528" t="str">
            <v/>
          </cell>
          <cell r="AB1528" t="str">
            <v/>
          </cell>
        </row>
        <row r="1529">
          <cell r="A1529">
            <v>1515</v>
          </cell>
          <cell r="AA1529" t="str">
            <v/>
          </cell>
          <cell r="AB1529" t="str">
            <v/>
          </cell>
        </row>
        <row r="1530">
          <cell r="A1530">
            <v>1516</v>
          </cell>
          <cell r="AA1530" t="str">
            <v/>
          </cell>
          <cell r="AB1530" t="str">
            <v/>
          </cell>
        </row>
        <row r="1531">
          <cell r="A1531">
            <v>1517</v>
          </cell>
          <cell r="AA1531" t="str">
            <v/>
          </cell>
          <cell r="AB1531" t="str">
            <v/>
          </cell>
        </row>
        <row r="1532">
          <cell r="A1532">
            <v>1518</v>
          </cell>
          <cell r="AA1532" t="str">
            <v/>
          </cell>
          <cell r="AB1532" t="str">
            <v/>
          </cell>
        </row>
        <row r="1533">
          <cell r="A1533">
            <v>1519</v>
          </cell>
          <cell r="AA1533" t="str">
            <v/>
          </cell>
          <cell r="AB1533" t="str">
            <v/>
          </cell>
        </row>
        <row r="1534">
          <cell r="A1534">
            <v>1520</v>
          </cell>
          <cell r="AA1534" t="str">
            <v/>
          </cell>
          <cell r="AB1534" t="str">
            <v/>
          </cell>
        </row>
        <row r="1535">
          <cell r="A1535">
            <v>1521</v>
          </cell>
          <cell r="AA1535" t="str">
            <v/>
          </cell>
          <cell r="AB1535" t="str">
            <v/>
          </cell>
        </row>
        <row r="1536">
          <cell r="A1536">
            <v>1522</v>
          </cell>
          <cell r="AA1536" t="str">
            <v/>
          </cell>
          <cell r="AB1536" t="str">
            <v/>
          </cell>
        </row>
        <row r="1537">
          <cell r="A1537">
            <v>1523</v>
          </cell>
          <cell r="AA1537" t="str">
            <v/>
          </cell>
          <cell r="AB1537" t="str">
            <v/>
          </cell>
        </row>
        <row r="1538">
          <cell r="A1538">
            <v>1524</v>
          </cell>
          <cell r="AA1538" t="str">
            <v/>
          </cell>
          <cell r="AB1538" t="str">
            <v/>
          </cell>
        </row>
        <row r="1539">
          <cell r="A1539">
            <v>1525</v>
          </cell>
          <cell r="AA1539" t="str">
            <v/>
          </cell>
          <cell r="AB1539" t="str">
            <v/>
          </cell>
        </row>
        <row r="1540">
          <cell r="A1540">
            <v>1526</v>
          </cell>
          <cell r="AA1540" t="str">
            <v/>
          </cell>
          <cell r="AB1540" t="str">
            <v/>
          </cell>
        </row>
        <row r="1541">
          <cell r="A1541">
            <v>1527</v>
          </cell>
          <cell r="AA1541" t="str">
            <v/>
          </cell>
          <cell r="AB1541" t="str">
            <v/>
          </cell>
        </row>
        <row r="1542">
          <cell r="A1542">
            <v>1528</v>
          </cell>
          <cell r="AA1542" t="str">
            <v/>
          </cell>
          <cell r="AB1542" t="str">
            <v/>
          </cell>
        </row>
        <row r="1543">
          <cell r="A1543">
            <v>1529</v>
          </cell>
          <cell r="AA1543" t="str">
            <v/>
          </cell>
          <cell r="AB1543" t="str">
            <v/>
          </cell>
        </row>
        <row r="1544">
          <cell r="A1544">
            <v>1530</v>
          </cell>
          <cell r="AA1544" t="str">
            <v/>
          </cell>
          <cell r="AB1544" t="str">
            <v/>
          </cell>
        </row>
        <row r="1545">
          <cell r="A1545">
            <v>1531</v>
          </cell>
          <cell r="AA1545" t="str">
            <v/>
          </cell>
          <cell r="AB1545" t="str">
            <v/>
          </cell>
        </row>
        <row r="1546">
          <cell r="A1546">
            <v>1532</v>
          </cell>
          <cell r="AA1546" t="str">
            <v/>
          </cell>
          <cell r="AB1546" t="str">
            <v/>
          </cell>
        </row>
        <row r="1547">
          <cell r="A1547">
            <v>1533</v>
          </cell>
          <cell r="AA1547" t="str">
            <v/>
          </cell>
          <cell r="AB1547" t="str">
            <v/>
          </cell>
        </row>
        <row r="1548">
          <cell r="A1548">
            <v>1534</v>
          </cell>
          <cell r="AA1548" t="str">
            <v/>
          </cell>
          <cell r="AB1548" t="str">
            <v/>
          </cell>
        </row>
        <row r="1549">
          <cell r="A1549">
            <v>1535</v>
          </cell>
          <cell r="AA1549" t="str">
            <v/>
          </cell>
          <cell r="AB1549" t="str">
            <v/>
          </cell>
        </row>
        <row r="1550">
          <cell r="A1550">
            <v>1536</v>
          </cell>
          <cell r="AA1550" t="str">
            <v/>
          </cell>
          <cell r="AB1550" t="str">
            <v/>
          </cell>
        </row>
        <row r="1551">
          <cell r="A1551">
            <v>1537</v>
          </cell>
          <cell r="AA1551" t="str">
            <v/>
          </cell>
          <cell r="AB1551" t="str">
            <v/>
          </cell>
        </row>
        <row r="1552">
          <cell r="A1552">
            <v>1538</v>
          </cell>
          <cell r="AA1552" t="str">
            <v/>
          </cell>
          <cell r="AB1552" t="str">
            <v/>
          </cell>
        </row>
        <row r="1553">
          <cell r="A1553">
            <v>1539</v>
          </cell>
          <cell r="AA1553" t="str">
            <v/>
          </cell>
          <cell r="AB1553" t="str">
            <v/>
          </cell>
        </row>
        <row r="1554">
          <cell r="A1554">
            <v>1540</v>
          </cell>
          <cell r="AA1554" t="str">
            <v/>
          </cell>
          <cell r="AB1554" t="str">
            <v/>
          </cell>
        </row>
        <row r="1555">
          <cell r="A1555">
            <v>1541</v>
          </cell>
          <cell r="AA1555" t="str">
            <v/>
          </cell>
          <cell r="AB1555" t="str">
            <v/>
          </cell>
        </row>
        <row r="1556">
          <cell r="A1556">
            <v>1542</v>
          </cell>
          <cell r="AA1556" t="str">
            <v/>
          </cell>
          <cell r="AB1556" t="str">
            <v/>
          </cell>
        </row>
        <row r="1557">
          <cell r="A1557">
            <v>1543</v>
          </cell>
          <cell r="AA1557" t="str">
            <v/>
          </cell>
          <cell r="AB1557" t="str">
            <v/>
          </cell>
        </row>
        <row r="1558">
          <cell r="A1558">
            <v>1544</v>
          </cell>
          <cell r="AA1558" t="str">
            <v/>
          </cell>
          <cell r="AB1558" t="str">
            <v/>
          </cell>
        </row>
        <row r="1559">
          <cell r="A1559">
            <v>1545</v>
          </cell>
          <cell r="AA1559" t="str">
            <v/>
          </cell>
          <cell r="AB1559" t="str">
            <v/>
          </cell>
        </row>
        <row r="1560">
          <cell r="A1560">
            <v>1546</v>
          </cell>
          <cell r="AA1560" t="str">
            <v/>
          </cell>
          <cell r="AB1560" t="str">
            <v/>
          </cell>
        </row>
        <row r="1561">
          <cell r="A1561">
            <v>1547</v>
          </cell>
          <cell r="AA1561" t="str">
            <v/>
          </cell>
          <cell r="AB1561" t="str">
            <v/>
          </cell>
        </row>
        <row r="1562">
          <cell r="A1562">
            <v>1548</v>
          </cell>
          <cell r="AA1562" t="str">
            <v/>
          </cell>
          <cell r="AB1562" t="str">
            <v/>
          </cell>
        </row>
        <row r="1563">
          <cell r="A1563">
            <v>1549</v>
          </cell>
          <cell r="AA1563" t="str">
            <v/>
          </cell>
          <cell r="AB1563" t="str">
            <v/>
          </cell>
        </row>
        <row r="1564">
          <cell r="A1564">
            <v>1550</v>
          </cell>
          <cell r="AA1564" t="str">
            <v/>
          </cell>
          <cell r="AB1564" t="str">
            <v/>
          </cell>
        </row>
        <row r="1565">
          <cell r="A1565">
            <v>1551</v>
          </cell>
          <cell r="AA1565" t="str">
            <v/>
          </cell>
          <cell r="AB1565" t="str">
            <v/>
          </cell>
        </row>
        <row r="1566">
          <cell r="A1566">
            <v>1552</v>
          </cell>
          <cell r="AA1566" t="str">
            <v/>
          </cell>
          <cell r="AB1566" t="str">
            <v/>
          </cell>
        </row>
        <row r="1567">
          <cell r="A1567">
            <v>1553</v>
          </cell>
          <cell r="AA1567" t="str">
            <v/>
          </cell>
          <cell r="AB1567" t="str">
            <v/>
          </cell>
        </row>
        <row r="1568">
          <cell r="A1568">
            <v>1554</v>
          </cell>
          <cell r="AA1568" t="str">
            <v/>
          </cell>
          <cell r="AB1568" t="str">
            <v/>
          </cell>
        </row>
        <row r="1569">
          <cell r="A1569">
            <v>1555</v>
          </cell>
          <cell r="AA1569" t="str">
            <v/>
          </cell>
          <cell r="AB1569" t="str">
            <v/>
          </cell>
        </row>
        <row r="1570">
          <cell r="A1570">
            <v>1556</v>
          </cell>
          <cell r="AA1570" t="str">
            <v/>
          </cell>
          <cell r="AB1570" t="str">
            <v/>
          </cell>
        </row>
        <row r="1571">
          <cell r="A1571">
            <v>1557</v>
          </cell>
          <cell r="AA1571" t="str">
            <v/>
          </cell>
          <cell r="AB1571" t="str">
            <v/>
          </cell>
        </row>
        <row r="1572">
          <cell r="A1572">
            <v>1558</v>
          </cell>
          <cell r="AA1572" t="str">
            <v/>
          </cell>
          <cell r="AB1572" t="str">
            <v/>
          </cell>
        </row>
        <row r="1573">
          <cell r="A1573">
            <v>1559</v>
          </cell>
          <cell r="AA1573" t="str">
            <v/>
          </cell>
          <cell r="AB1573" t="str">
            <v/>
          </cell>
        </row>
        <row r="1574">
          <cell r="A1574">
            <v>1560</v>
          </cell>
          <cell r="AA1574" t="str">
            <v/>
          </cell>
          <cell r="AB1574" t="str">
            <v/>
          </cell>
        </row>
        <row r="1575">
          <cell r="A1575">
            <v>1561</v>
          </cell>
          <cell r="AA1575" t="str">
            <v/>
          </cell>
          <cell r="AB1575" t="str">
            <v/>
          </cell>
        </row>
        <row r="1576">
          <cell r="A1576">
            <v>1562</v>
          </cell>
          <cell r="AA1576" t="str">
            <v/>
          </cell>
          <cell r="AB1576" t="str">
            <v/>
          </cell>
        </row>
        <row r="1577">
          <cell r="A1577">
            <v>1563</v>
          </cell>
          <cell r="AA1577" t="str">
            <v/>
          </cell>
          <cell r="AB1577" t="str">
            <v/>
          </cell>
        </row>
        <row r="1578">
          <cell r="A1578">
            <v>1564</v>
          </cell>
          <cell r="AA1578" t="str">
            <v/>
          </cell>
          <cell r="AB1578" t="str">
            <v/>
          </cell>
        </row>
        <row r="1579">
          <cell r="A1579">
            <v>1565</v>
          </cell>
          <cell r="AA1579" t="str">
            <v/>
          </cell>
          <cell r="AB1579" t="str">
            <v/>
          </cell>
        </row>
        <row r="1580">
          <cell r="A1580">
            <v>1566</v>
          </cell>
          <cell r="AA1580" t="str">
            <v/>
          </cell>
          <cell r="AB1580" t="str">
            <v/>
          </cell>
        </row>
        <row r="1581">
          <cell r="A1581">
            <v>1567</v>
          </cell>
          <cell r="AA1581" t="str">
            <v/>
          </cell>
          <cell r="AB1581" t="str">
            <v/>
          </cell>
        </row>
        <row r="1582">
          <cell r="A1582">
            <v>1568</v>
          </cell>
          <cell r="AA1582" t="str">
            <v/>
          </cell>
          <cell r="AB1582" t="str">
            <v/>
          </cell>
        </row>
        <row r="1583">
          <cell r="A1583">
            <v>1569</v>
          </cell>
          <cell r="AA1583" t="str">
            <v/>
          </cell>
          <cell r="AB1583" t="str">
            <v/>
          </cell>
        </row>
        <row r="1584">
          <cell r="A1584">
            <v>1570</v>
          </cell>
          <cell r="AA1584" t="str">
            <v/>
          </cell>
          <cell r="AB1584" t="str">
            <v/>
          </cell>
        </row>
        <row r="1585">
          <cell r="A1585">
            <v>1571</v>
          </cell>
          <cell r="AA1585" t="str">
            <v/>
          </cell>
          <cell r="AB1585" t="str">
            <v/>
          </cell>
        </row>
        <row r="1586">
          <cell r="A1586">
            <v>1572</v>
          </cell>
          <cell r="AA1586" t="str">
            <v/>
          </cell>
          <cell r="AB1586" t="str">
            <v/>
          </cell>
        </row>
        <row r="1587">
          <cell r="A1587">
            <v>1573</v>
          </cell>
          <cell r="AA1587" t="str">
            <v/>
          </cell>
          <cell r="AB1587" t="str">
            <v/>
          </cell>
        </row>
        <row r="1588">
          <cell r="A1588">
            <v>1574</v>
          </cell>
          <cell r="AA1588" t="str">
            <v/>
          </cell>
          <cell r="AB1588" t="str">
            <v/>
          </cell>
        </row>
        <row r="1589">
          <cell r="A1589">
            <v>1575</v>
          </cell>
          <cell r="AA1589" t="str">
            <v/>
          </cell>
          <cell r="AB1589" t="str">
            <v/>
          </cell>
        </row>
        <row r="1590">
          <cell r="A1590">
            <v>1576</v>
          </cell>
          <cell r="AA1590" t="str">
            <v/>
          </cell>
          <cell r="AB1590" t="str">
            <v/>
          </cell>
        </row>
        <row r="1591">
          <cell r="A1591">
            <v>1577</v>
          </cell>
          <cell r="AA1591" t="str">
            <v/>
          </cell>
          <cell r="AB1591" t="str">
            <v/>
          </cell>
        </row>
        <row r="1592">
          <cell r="A1592">
            <v>1578</v>
          </cell>
          <cell r="AA1592" t="str">
            <v/>
          </cell>
          <cell r="AB1592" t="str">
            <v/>
          </cell>
        </row>
        <row r="1593">
          <cell r="A1593">
            <v>1579</v>
          </cell>
          <cell r="AA1593" t="str">
            <v/>
          </cell>
          <cell r="AB1593" t="str">
            <v/>
          </cell>
        </row>
        <row r="1594">
          <cell r="A1594">
            <v>1580</v>
          </cell>
          <cell r="AA1594" t="str">
            <v/>
          </cell>
          <cell r="AB1594" t="str">
            <v/>
          </cell>
        </row>
        <row r="1595">
          <cell r="A1595">
            <v>1581</v>
          </cell>
          <cell r="AA1595" t="str">
            <v/>
          </cell>
          <cell r="AB1595" t="str">
            <v/>
          </cell>
        </row>
        <row r="1596">
          <cell r="A1596">
            <v>1582</v>
          </cell>
          <cell r="AA1596" t="str">
            <v/>
          </cell>
          <cell r="AB1596" t="str">
            <v/>
          </cell>
        </row>
        <row r="1597">
          <cell r="A1597">
            <v>1583</v>
          </cell>
          <cell r="AA1597" t="str">
            <v/>
          </cell>
          <cell r="AB1597" t="str">
            <v/>
          </cell>
        </row>
        <row r="1598">
          <cell r="A1598">
            <v>1584</v>
          </cell>
          <cell r="AA1598" t="str">
            <v/>
          </cell>
          <cell r="AB1598" t="str">
            <v/>
          </cell>
        </row>
        <row r="1599">
          <cell r="A1599">
            <v>1585</v>
          </cell>
          <cell r="AA1599" t="str">
            <v/>
          </cell>
          <cell r="AB1599" t="str">
            <v/>
          </cell>
        </row>
        <row r="1600">
          <cell r="A1600">
            <v>1586</v>
          </cell>
          <cell r="AA1600" t="str">
            <v/>
          </cell>
          <cell r="AB1600" t="str">
            <v/>
          </cell>
        </row>
        <row r="1601">
          <cell r="A1601">
            <v>1587</v>
          </cell>
          <cell r="AA1601" t="str">
            <v/>
          </cell>
          <cell r="AB1601" t="str">
            <v/>
          </cell>
        </row>
        <row r="1602">
          <cell r="A1602">
            <v>1588</v>
          </cell>
          <cell r="AA1602" t="str">
            <v/>
          </cell>
          <cell r="AB1602" t="str">
            <v/>
          </cell>
        </row>
        <row r="1603">
          <cell r="A1603">
            <v>1589</v>
          </cell>
          <cell r="AA1603" t="str">
            <v/>
          </cell>
          <cell r="AB1603" t="str">
            <v/>
          </cell>
        </row>
        <row r="1604">
          <cell r="A1604">
            <v>1590</v>
          </cell>
          <cell r="AA1604" t="str">
            <v/>
          </cell>
          <cell r="AB1604" t="str">
            <v/>
          </cell>
        </row>
        <row r="1605">
          <cell r="A1605">
            <v>1591</v>
          </cell>
          <cell r="AA1605" t="str">
            <v/>
          </cell>
          <cell r="AB1605" t="str">
            <v/>
          </cell>
        </row>
        <row r="1606">
          <cell r="A1606">
            <v>1592</v>
          </cell>
          <cell r="AA1606" t="str">
            <v/>
          </cell>
          <cell r="AB1606" t="str">
            <v/>
          </cell>
        </row>
        <row r="1607">
          <cell r="A1607">
            <v>1593</v>
          </cell>
          <cell r="AA1607" t="str">
            <v/>
          </cell>
          <cell r="AB1607" t="str">
            <v/>
          </cell>
        </row>
        <row r="1608">
          <cell r="A1608">
            <v>1594</v>
          </cell>
          <cell r="AA1608" t="str">
            <v/>
          </cell>
          <cell r="AB1608" t="str">
            <v/>
          </cell>
        </row>
        <row r="1609">
          <cell r="A1609">
            <v>1595</v>
          </cell>
          <cell r="AA1609" t="str">
            <v/>
          </cell>
          <cell r="AB1609" t="str">
            <v/>
          </cell>
        </row>
        <row r="1610">
          <cell r="A1610">
            <v>1596</v>
          </cell>
          <cell r="AA1610" t="str">
            <v/>
          </cell>
          <cell r="AB1610" t="str">
            <v/>
          </cell>
        </row>
        <row r="1611">
          <cell r="A1611">
            <v>1597</v>
          </cell>
          <cell r="AA1611" t="str">
            <v/>
          </cell>
          <cell r="AB1611" t="str">
            <v/>
          </cell>
        </row>
        <row r="1612">
          <cell r="A1612">
            <v>1598</v>
          </cell>
          <cell r="AA1612" t="str">
            <v/>
          </cell>
          <cell r="AB1612" t="str">
            <v/>
          </cell>
        </row>
        <row r="1613">
          <cell r="A1613">
            <v>1599</v>
          </cell>
          <cell r="AA1613" t="str">
            <v/>
          </cell>
          <cell r="AB1613" t="str">
            <v/>
          </cell>
        </row>
        <row r="1614">
          <cell r="A1614">
            <v>1600</v>
          </cell>
          <cell r="AA1614" t="str">
            <v/>
          </cell>
          <cell r="AB1614" t="str">
            <v/>
          </cell>
        </row>
        <row r="1615">
          <cell r="A1615">
            <v>1601</v>
          </cell>
          <cell r="AA1615" t="str">
            <v/>
          </cell>
          <cell r="AB1615" t="str">
            <v/>
          </cell>
        </row>
        <row r="1616">
          <cell r="A1616">
            <v>1602</v>
          </cell>
          <cell r="AA1616" t="str">
            <v/>
          </cell>
          <cell r="AB1616" t="str">
            <v/>
          </cell>
        </row>
        <row r="1617">
          <cell r="A1617">
            <v>1603</v>
          </cell>
          <cell r="AA1617" t="str">
            <v/>
          </cell>
          <cell r="AB1617" t="str">
            <v/>
          </cell>
        </row>
        <row r="1618">
          <cell r="A1618">
            <v>1604</v>
          </cell>
          <cell r="AA1618" t="str">
            <v/>
          </cell>
          <cell r="AB1618" t="str">
            <v/>
          </cell>
        </row>
        <row r="1619">
          <cell r="A1619">
            <v>1605</v>
          </cell>
          <cell r="AA1619" t="str">
            <v/>
          </cell>
          <cell r="AB1619" t="str">
            <v/>
          </cell>
        </row>
        <row r="1620">
          <cell r="A1620">
            <v>1606</v>
          </cell>
          <cell r="AA1620" t="str">
            <v/>
          </cell>
          <cell r="AB1620" t="str">
            <v/>
          </cell>
        </row>
        <row r="1621">
          <cell r="A1621">
            <v>1607</v>
          </cell>
          <cell r="AA1621" t="str">
            <v/>
          </cell>
          <cell r="AB1621" t="str">
            <v/>
          </cell>
        </row>
        <row r="1622">
          <cell r="A1622">
            <v>1608</v>
          </cell>
          <cell r="AA1622" t="str">
            <v/>
          </cell>
          <cell r="AB1622" t="str">
            <v/>
          </cell>
        </row>
        <row r="1623">
          <cell r="A1623">
            <v>1609</v>
          </cell>
          <cell r="AA1623" t="str">
            <v/>
          </cell>
          <cell r="AB1623" t="str">
            <v/>
          </cell>
        </row>
        <row r="1624">
          <cell r="A1624">
            <v>1610</v>
          </cell>
          <cell r="AA1624" t="str">
            <v/>
          </cell>
          <cell r="AB1624" t="str">
            <v/>
          </cell>
        </row>
        <row r="1625">
          <cell r="A1625">
            <v>1611</v>
          </cell>
          <cell r="AA1625" t="str">
            <v/>
          </cell>
          <cell r="AB1625" t="str">
            <v/>
          </cell>
        </row>
        <row r="1626">
          <cell r="A1626">
            <v>1612</v>
          </cell>
          <cell r="AA1626" t="str">
            <v/>
          </cell>
          <cell r="AB1626" t="str">
            <v/>
          </cell>
        </row>
        <row r="1627">
          <cell r="A1627">
            <v>1613</v>
          </cell>
          <cell r="AA1627" t="str">
            <v/>
          </cell>
          <cell r="AB1627" t="str">
            <v/>
          </cell>
        </row>
        <row r="1628">
          <cell r="A1628">
            <v>1614</v>
          </cell>
          <cell r="AA1628" t="str">
            <v/>
          </cell>
          <cell r="AB1628" t="str">
            <v/>
          </cell>
        </row>
        <row r="1629">
          <cell r="A1629">
            <v>1615</v>
          </cell>
          <cell r="AA1629" t="str">
            <v/>
          </cell>
          <cell r="AB1629" t="str">
            <v/>
          </cell>
        </row>
        <row r="1630">
          <cell r="A1630">
            <v>1616</v>
          </cell>
          <cell r="AA1630" t="str">
            <v/>
          </cell>
          <cell r="AB1630" t="str">
            <v/>
          </cell>
        </row>
        <row r="1631">
          <cell r="A1631">
            <v>1617</v>
          </cell>
          <cell r="AA1631" t="str">
            <v/>
          </cell>
          <cell r="AB1631" t="str">
            <v/>
          </cell>
        </row>
        <row r="1632">
          <cell r="A1632">
            <v>1618</v>
          </cell>
          <cell r="AA1632" t="str">
            <v/>
          </cell>
          <cell r="AB1632" t="str">
            <v/>
          </cell>
        </row>
        <row r="1633">
          <cell r="A1633">
            <v>1619</v>
          </cell>
          <cell r="AA1633" t="str">
            <v/>
          </cell>
          <cell r="AB1633" t="str">
            <v/>
          </cell>
        </row>
        <row r="1634">
          <cell r="A1634">
            <v>1620</v>
          </cell>
          <cell r="AA1634" t="str">
            <v/>
          </cell>
          <cell r="AB1634" t="str">
            <v/>
          </cell>
        </row>
        <row r="1635">
          <cell r="A1635">
            <v>1621</v>
          </cell>
          <cell r="AA1635" t="str">
            <v/>
          </cell>
          <cell r="AB1635" t="str">
            <v/>
          </cell>
        </row>
        <row r="1636">
          <cell r="A1636">
            <v>1622</v>
          </cell>
          <cell r="AA1636" t="str">
            <v/>
          </cell>
          <cell r="AB1636" t="str">
            <v/>
          </cell>
        </row>
        <row r="1637">
          <cell r="A1637">
            <v>1623</v>
          </cell>
          <cell r="AA1637" t="str">
            <v/>
          </cell>
          <cell r="AB1637" t="str">
            <v/>
          </cell>
        </row>
        <row r="1638">
          <cell r="A1638">
            <v>1624</v>
          </cell>
          <cell r="AA1638" t="str">
            <v/>
          </cell>
          <cell r="AB1638" t="str">
            <v/>
          </cell>
        </row>
        <row r="1639">
          <cell r="A1639">
            <v>1625</v>
          </cell>
          <cell r="AA1639" t="str">
            <v/>
          </cell>
          <cell r="AB1639" t="str">
            <v/>
          </cell>
        </row>
        <row r="1640">
          <cell r="A1640">
            <v>1626</v>
          </cell>
          <cell r="AA1640" t="str">
            <v/>
          </cell>
          <cell r="AB1640" t="str">
            <v/>
          </cell>
        </row>
        <row r="1641">
          <cell r="A1641">
            <v>1627</v>
          </cell>
          <cell r="AA1641" t="str">
            <v/>
          </cell>
          <cell r="AB1641" t="str">
            <v/>
          </cell>
        </row>
        <row r="1642">
          <cell r="A1642">
            <v>1628</v>
          </cell>
          <cell r="AA1642" t="str">
            <v/>
          </cell>
          <cell r="AB1642" t="str">
            <v/>
          </cell>
        </row>
        <row r="1643">
          <cell r="A1643">
            <v>1629</v>
          </cell>
          <cell r="AA1643" t="str">
            <v/>
          </cell>
          <cell r="AB1643" t="str">
            <v/>
          </cell>
        </row>
        <row r="1644">
          <cell r="A1644">
            <v>1630</v>
          </cell>
          <cell r="AA1644" t="str">
            <v/>
          </cell>
          <cell r="AB1644" t="str">
            <v/>
          </cell>
        </row>
        <row r="1645">
          <cell r="A1645">
            <v>1631</v>
          </cell>
          <cell r="AA1645" t="str">
            <v/>
          </cell>
          <cell r="AB1645" t="str">
            <v/>
          </cell>
        </row>
        <row r="1646">
          <cell r="A1646">
            <v>1632</v>
          </cell>
          <cell r="AA1646" t="str">
            <v/>
          </cell>
          <cell r="AB1646" t="str">
            <v/>
          </cell>
        </row>
        <row r="1647">
          <cell r="A1647">
            <v>1633</v>
          </cell>
          <cell r="AA1647" t="str">
            <v/>
          </cell>
          <cell r="AB1647" t="str">
            <v/>
          </cell>
        </row>
        <row r="1648">
          <cell r="A1648">
            <v>1634</v>
          </cell>
          <cell r="AA1648" t="str">
            <v/>
          </cell>
          <cell r="AB1648" t="str">
            <v/>
          </cell>
        </row>
        <row r="1649">
          <cell r="A1649">
            <v>1635</v>
          </cell>
          <cell r="AA1649" t="str">
            <v/>
          </cell>
          <cell r="AB1649" t="str">
            <v/>
          </cell>
        </row>
        <row r="1650">
          <cell r="A1650">
            <v>1636</v>
          </cell>
          <cell r="AA1650" t="str">
            <v/>
          </cell>
          <cell r="AB1650" t="str">
            <v/>
          </cell>
        </row>
        <row r="1651">
          <cell r="A1651">
            <v>1637</v>
          </cell>
          <cell r="AA1651" t="str">
            <v/>
          </cell>
          <cell r="AB1651" t="str">
            <v/>
          </cell>
        </row>
        <row r="1652">
          <cell r="A1652">
            <v>1638</v>
          </cell>
          <cell r="AA1652" t="str">
            <v/>
          </cell>
          <cell r="AB1652" t="str">
            <v/>
          </cell>
        </row>
        <row r="1653">
          <cell r="A1653">
            <v>1639</v>
          </cell>
          <cell r="AA1653" t="str">
            <v/>
          </cell>
          <cell r="AB1653" t="str">
            <v/>
          </cell>
        </row>
        <row r="1654">
          <cell r="A1654">
            <v>1640</v>
          </cell>
          <cell r="AA1654" t="str">
            <v/>
          </cell>
          <cell r="AB1654" t="str">
            <v/>
          </cell>
        </row>
        <row r="1655">
          <cell r="A1655">
            <v>1641</v>
          </cell>
          <cell r="AA1655" t="str">
            <v/>
          </cell>
          <cell r="AB1655" t="str">
            <v/>
          </cell>
        </row>
        <row r="1656">
          <cell r="A1656">
            <v>1642</v>
          </cell>
          <cell r="AA1656" t="str">
            <v/>
          </cell>
          <cell r="AB1656" t="str">
            <v/>
          </cell>
        </row>
        <row r="1657">
          <cell r="A1657">
            <v>1643</v>
          </cell>
          <cell r="AA1657" t="str">
            <v/>
          </cell>
          <cell r="AB1657" t="str">
            <v/>
          </cell>
        </row>
        <row r="1658">
          <cell r="A1658">
            <v>1644</v>
          </cell>
          <cell r="AA1658" t="str">
            <v/>
          </cell>
          <cell r="AB1658" t="str">
            <v/>
          </cell>
        </row>
        <row r="1659">
          <cell r="A1659">
            <v>1645</v>
          </cell>
          <cell r="AA1659" t="str">
            <v/>
          </cell>
          <cell r="AB1659" t="str">
            <v/>
          </cell>
        </row>
        <row r="1660">
          <cell r="A1660">
            <v>1646</v>
          </cell>
          <cell r="AA1660" t="str">
            <v/>
          </cell>
          <cell r="AB1660" t="str">
            <v/>
          </cell>
        </row>
        <row r="1661">
          <cell r="A1661">
            <v>1647</v>
          </cell>
          <cell r="AA1661" t="str">
            <v/>
          </cell>
          <cell r="AB1661" t="str">
            <v/>
          </cell>
        </row>
        <row r="1662">
          <cell r="A1662">
            <v>1648</v>
          </cell>
          <cell r="AA1662" t="str">
            <v/>
          </cell>
          <cell r="AB1662" t="str">
            <v/>
          </cell>
        </row>
        <row r="1663">
          <cell r="A1663">
            <v>1649</v>
          </cell>
          <cell r="AA1663" t="str">
            <v/>
          </cell>
          <cell r="AB1663" t="str">
            <v/>
          </cell>
        </row>
        <row r="1664">
          <cell r="A1664">
            <v>1650</v>
          </cell>
          <cell r="AA1664" t="str">
            <v/>
          </cell>
          <cell r="AB1664" t="str">
            <v/>
          </cell>
        </row>
        <row r="1665">
          <cell r="A1665">
            <v>1651</v>
          </cell>
          <cell r="AA1665" t="str">
            <v/>
          </cell>
          <cell r="AB1665" t="str">
            <v/>
          </cell>
        </row>
        <row r="1666">
          <cell r="A1666">
            <v>1652</v>
          </cell>
          <cell r="AA1666" t="str">
            <v/>
          </cell>
          <cell r="AB1666" t="str">
            <v/>
          </cell>
        </row>
        <row r="1667">
          <cell r="A1667">
            <v>1653</v>
          </cell>
          <cell r="AA1667" t="str">
            <v/>
          </cell>
          <cell r="AB1667" t="str">
            <v/>
          </cell>
        </row>
        <row r="1668">
          <cell r="A1668">
            <v>1654</v>
          </cell>
          <cell r="AA1668" t="str">
            <v/>
          </cell>
          <cell r="AB1668" t="str">
            <v/>
          </cell>
        </row>
        <row r="1669">
          <cell r="A1669">
            <v>1655</v>
          </cell>
          <cell r="AA1669" t="str">
            <v/>
          </cell>
          <cell r="AB1669" t="str">
            <v/>
          </cell>
        </row>
        <row r="1670">
          <cell r="A1670">
            <v>1656</v>
          </cell>
          <cell r="AA1670" t="str">
            <v/>
          </cell>
          <cell r="AB1670" t="str">
            <v/>
          </cell>
        </row>
        <row r="1671">
          <cell r="A1671">
            <v>1657</v>
          </cell>
          <cell r="AA1671" t="str">
            <v/>
          </cell>
          <cell r="AB1671" t="str">
            <v/>
          </cell>
        </row>
        <row r="1672">
          <cell r="A1672">
            <v>1658</v>
          </cell>
          <cell r="AA1672" t="str">
            <v/>
          </cell>
          <cell r="AB1672" t="str">
            <v/>
          </cell>
        </row>
        <row r="1673">
          <cell r="A1673">
            <v>1659</v>
          </cell>
          <cell r="AA1673" t="str">
            <v/>
          </cell>
          <cell r="AB1673" t="str">
            <v/>
          </cell>
        </row>
        <row r="1674">
          <cell r="A1674">
            <v>1660</v>
          </cell>
          <cell r="AA1674" t="str">
            <v/>
          </cell>
          <cell r="AB1674" t="str">
            <v/>
          </cell>
        </row>
        <row r="1675">
          <cell r="A1675">
            <v>1661</v>
          </cell>
          <cell r="AA1675" t="str">
            <v/>
          </cell>
          <cell r="AB1675" t="str">
            <v/>
          </cell>
        </row>
        <row r="1676">
          <cell r="A1676">
            <v>1662</v>
          </cell>
          <cell r="AA1676" t="str">
            <v/>
          </cell>
          <cell r="AB1676" t="str">
            <v/>
          </cell>
        </row>
        <row r="1677">
          <cell r="A1677">
            <v>1663</v>
          </cell>
          <cell r="AA1677" t="str">
            <v/>
          </cell>
          <cell r="AB1677" t="str">
            <v/>
          </cell>
        </row>
        <row r="1678">
          <cell r="A1678">
            <v>1664</v>
          </cell>
          <cell r="AA1678" t="str">
            <v/>
          </cell>
          <cell r="AB1678" t="str">
            <v/>
          </cell>
        </row>
        <row r="1679">
          <cell r="A1679">
            <v>1665</v>
          </cell>
          <cell r="AA1679" t="str">
            <v/>
          </cell>
          <cell r="AB1679" t="str">
            <v/>
          </cell>
        </row>
        <row r="1680">
          <cell r="A1680">
            <v>1666</v>
          </cell>
          <cell r="AA1680" t="str">
            <v/>
          </cell>
          <cell r="AB1680" t="str">
            <v/>
          </cell>
        </row>
        <row r="1681">
          <cell r="A1681">
            <v>1667</v>
          </cell>
          <cell r="AA1681" t="str">
            <v/>
          </cell>
          <cell r="AB1681" t="str">
            <v/>
          </cell>
        </row>
        <row r="1682">
          <cell r="A1682">
            <v>1668</v>
          </cell>
          <cell r="AA1682" t="str">
            <v/>
          </cell>
          <cell r="AB1682" t="str">
            <v/>
          </cell>
        </row>
        <row r="1683">
          <cell r="A1683">
            <v>1669</v>
          </cell>
          <cell r="AA1683" t="str">
            <v/>
          </cell>
          <cell r="AB1683" t="str">
            <v/>
          </cell>
        </row>
        <row r="1684">
          <cell r="A1684">
            <v>1670</v>
          </cell>
          <cell r="AA1684" t="str">
            <v/>
          </cell>
          <cell r="AB1684" t="str">
            <v/>
          </cell>
        </row>
        <row r="1685">
          <cell r="A1685">
            <v>1671</v>
          </cell>
          <cell r="AA1685" t="str">
            <v/>
          </cell>
          <cell r="AB1685" t="str">
            <v/>
          </cell>
        </row>
        <row r="1686">
          <cell r="A1686">
            <v>1672</v>
          </cell>
          <cell r="AA1686" t="str">
            <v/>
          </cell>
          <cell r="AB1686" t="str">
            <v/>
          </cell>
        </row>
        <row r="1687">
          <cell r="A1687">
            <v>1673</v>
          </cell>
          <cell r="AA1687" t="str">
            <v/>
          </cell>
          <cell r="AB1687" t="str">
            <v/>
          </cell>
        </row>
        <row r="1688">
          <cell r="A1688">
            <v>1674</v>
          </cell>
          <cell r="AA1688" t="str">
            <v/>
          </cell>
          <cell r="AB1688" t="str">
            <v/>
          </cell>
        </row>
        <row r="1689">
          <cell r="A1689">
            <v>1675</v>
          </cell>
          <cell r="AA1689" t="str">
            <v/>
          </cell>
          <cell r="AB1689" t="str">
            <v/>
          </cell>
        </row>
        <row r="1690">
          <cell r="A1690">
            <v>1676</v>
          </cell>
          <cell r="AA1690" t="str">
            <v/>
          </cell>
          <cell r="AB1690" t="str">
            <v/>
          </cell>
        </row>
        <row r="1691">
          <cell r="A1691">
            <v>1677</v>
          </cell>
          <cell r="AA1691" t="str">
            <v/>
          </cell>
          <cell r="AB1691" t="str">
            <v/>
          </cell>
        </row>
        <row r="1692">
          <cell r="A1692">
            <v>1678</v>
          </cell>
          <cell r="AA1692" t="str">
            <v/>
          </cell>
          <cell r="AB1692" t="str">
            <v/>
          </cell>
        </row>
        <row r="1693">
          <cell r="A1693">
            <v>1679</v>
          </cell>
          <cell r="AA1693" t="str">
            <v/>
          </cell>
          <cell r="AB1693" t="str">
            <v/>
          </cell>
        </row>
        <row r="1694">
          <cell r="A1694">
            <v>1680</v>
          </cell>
          <cell r="AA1694" t="str">
            <v/>
          </cell>
          <cell r="AB1694" t="str">
            <v/>
          </cell>
        </row>
        <row r="1695">
          <cell r="A1695">
            <v>1681</v>
          </cell>
          <cell r="AA1695" t="str">
            <v/>
          </cell>
          <cell r="AB1695" t="str">
            <v/>
          </cell>
        </row>
        <row r="1696">
          <cell r="A1696">
            <v>1682</v>
          </cell>
          <cell r="AA1696" t="str">
            <v/>
          </cell>
          <cell r="AB1696" t="str">
            <v/>
          </cell>
        </row>
        <row r="1697">
          <cell r="A1697">
            <v>1683</v>
          </cell>
          <cell r="AA1697" t="str">
            <v/>
          </cell>
          <cell r="AB1697" t="str">
            <v/>
          </cell>
        </row>
        <row r="1698">
          <cell r="A1698">
            <v>1684</v>
          </cell>
          <cell r="AA1698" t="str">
            <v/>
          </cell>
          <cell r="AB1698" t="str">
            <v/>
          </cell>
        </row>
        <row r="1699">
          <cell r="A1699">
            <v>1685</v>
          </cell>
          <cell r="AA1699" t="str">
            <v/>
          </cell>
          <cell r="AB1699" t="str">
            <v/>
          </cell>
        </row>
        <row r="1700">
          <cell r="A1700">
            <v>1686</v>
          </cell>
          <cell r="AA1700" t="str">
            <v/>
          </cell>
          <cell r="AB1700" t="str">
            <v/>
          </cell>
        </row>
        <row r="1701">
          <cell r="A1701">
            <v>1687</v>
          </cell>
          <cell r="AA1701" t="str">
            <v/>
          </cell>
          <cell r="AB1701" t="str">
            <v/>
          </cell>
        </row>
        <row r="1702">
          <cell r="A1702">
            <v>1688</v>
          </cell>
          <cell r="AA1702" t="str">
            <v/>
          </cell>
          <cell r="AB1702" t="str">
            <v/>
          </cell>
        </row>
        <row r="1703">
          <cell r="A1703">
            <v>1689</v>
          </cell>
          <cell r="AA1703" t="str">
            <v/>
          </cell>
          <cell r="AB1703" t="str">
            <v/>
          </cell>
        </row>
        <row r="1704">
          <cell r="A1704">
            <v>1690</v>
          </cell>
          <cell r="AA1704" t="str">
            <v/>
          </cell>
          <cell r="AB1704" t="str">
            <v/>
          </cell>
        </row>
        <row r="1705">
          <cell r="A1705">
            <v>1691</v>
          </cell>
          <cell r="AA1705" t="str">
            <v/>
          </cell>
          <cell r="AB1705" t="str">
            <v/>
          </cell>
        </row>
        <row r="1706">
          <cell r="A1706">
            <v>1692</v>
          </cell>
          <cell r="AA1706" t="str">
            <v/>
          </cell>
          <cell r="AB1706" t="str">
            <v/>
          </cell>
        </row>
        <row r="1707">
          <cell r="A1707">
            <v>1693</v>
          </cell>
          <cell r="AA1707" t="str">
            <v/>
          </cell>
          <cell r="AB1707" t="str">
            <v/>
          </cell>
        </row>
        <row r="1708">
          <cell r="A1708">
            <v>1694</v>
          </cell>
          <cell r="AA1708" t="str">
            <v/>
          </cell>
          <cell r="AB1708" t="str">
            <v/>
          </cell>
        </row>
        <row r="1709">
          <cell r="A1709">
            <v>1695</v>
          </cell>
          <cell r="AA1709" t="str">
            <v/>
          </cell>
          <cell r="AB1709" t="str">
            <v/>
          </cell>
        </row>
        <row r="1710">
          <cell r="A1710">
            <v>1696</v>
          </cell>
          <cell r="AA1710" t="str">
            <v/>
          </cell>
          <cell r="AB1710" t="str">
            <v/>
          </cell>
        </row>
        <row r="1711">
          <cell r="A1711">
            <v>1697</v>
          </cell>
          <cell r="AA1711" t="str">
            <v/>
          </cell>
          <cell r="AB1711" t="str">
            <v/>
          </cell>
        </row>
        <row r="1712">
          <cell r="A1712">
            <v>1698</v>
          </cell>
          <cell r="AA1712" t="str">
            <v/>
          </cell>
          <cell r="AB1712" t="str">
            <v/>
          </cell>
        </row>
        <row r="1713">
          <cell r="A1713">
            <v>1699</v>
          </cell>
          <cell r="AA1713" t="str">
            <v/>
          </cell>
          <cell r="AB1713" t="str">
            <v/>
          </cell>
        </row>
        <row r="1714">
          <cell r="A1714">
            <v>1700</v>
          </cell>
          <cell r="AA1714" t="str">
            <v/>
          </cell>
          <cell r="AB1714" t="str">
            <v/>
          </cell>
        </row>
        <row r="1715">
          <cell r="A1715">
            <v>1701</v>
          </cell>
          <cell r="AA1715" t="str">
            <v/>
          </cell>
          <cell r="AB1715" t="str">
            <v/>
          </cell>
        </row>
        <row r="1716">
          <cell r="A1716">
            <v>1702</v>
          </cell>
          <cell r="AA1716" t="str">
            <v/>
          </cell>
          <cell r="AB1716" t="str">
            <v/>
          </cell>
        </row>
        <row r="1717">
          <cell r="A1717">
            <v>1703</v>
          </cell>
          <cell r="AA1717" t="str">
            <v/>
          </cell>
          <cell r="AB1717" t="str">
            <v/>
          </cell>
        </row>
        <row r="1718">
          <cell r="A1718">
            <v>1704</v>
          </cell>
          <cell r="AA1718" t="str">
            <v/>
          </cell>
          <cell r="AB1718" t="str">
            <v/>
          </cell>
        </row>
        <row r="1719">
          <cell r="A1719">
            <v>1705</v>
          </cell>
          <cell r="AA1719" t="str">
            <v/>
          </cell>
          <cell r="AB1719" t="str">
            <v/>
          </cell>
        </row>
        <row r="1720">
          <cell r="A1720">
            <v>1706</v>
          </cell>
          <cell r="AA1720" t="str">
            <v/>
          </cell>
          <cell r="AB1720" t="str">
            <v/>
          </cell>
        </row>
        <row r="1721">
          <cell r="A1721">
            <v>1707</v>
          </cell>
          <cell r="AA1721" t="str">
            <v/>
          </cell>
          <cell r="AB1721" t="str">
            <v/>
          </cell>
        </row>
        <row r="1722">
          <cell r="A1722">
            <v>1708</v>
          </cell>
          <cell r="AA1722" t="str">
            <v/>
          </cell>
          <cell r="AB1722" t="str">
            <v/>
          </cell>
        </row>
        <row r="1723">
          <cell r="A1723">
            <v>1709</v>
          </cell>
          <cell r="AA1723" t="str">
            <v/>
          </cell>
          <cell r="AB1723" t="str">
            <v/>
          </cell>
        </row>
        <row r="1724">
          <cell r="A1724">
            <v>1710</v>
          </cell>
          <cell r="AA1724" t="str">
            <v/>
          </cell>
          <cell r="AB1724" t="str">
            <v/>
          </cell>
        </row>
        <row r="1725">
          <cell r="A1725">
            <v>1711</v>
          </cell>
          <cell r="AA1725" t="str">
            <v/>
          </cell>
          <cell r="AB1725" t="str">
            <v/>
          </cell>
        </row>
        <row r="1726">
          <cell r="A1726">
            <v>1712</v>
          </cell>
          <cell r="AA1726" t="str">
            <v/>
          </cell>
          <cell r="AB1726" t="str">
            <v/>
          </cell>
        </row>
        <row r="1727">
          <cell r="A1727">
            <v>1713</v>
          </cell>
          <cell r="AA1727" t="str">
            <v/>
          </cell>
          <cell r="AB1727" t="str">
            <v/>
          </cell>
        </row>
        <row r="1728">
          <cell r="A1728">
            <v>1714</v>
          </cell>
          <cell r="AA1728" t="str">
            <v/>
          </cell>
          <cell r="AB1728" t="str">
            <v/>
          </cell>
        </row>
        <row r="1729">
          <cell r="A1729">
            <v>1715</v>
          </cell>
          <cell r="AA1729" t="str">
            <v/>
          </cell>
          <cell r="AB1729" t="str">
            <v/>
          </cell>
        </row>
        <row r="1730">
          <cell r="A1730">
            <v>1716</v>
          </cell>
          <cell r="AA1730" t="str">
            <v/>
          </cell>
          <cell r="AB1730" t="str">
            <v/>
          </cell>
        </row>
        <row r="1731">
          <cell r="A1731">
            <v>1717</v>
          </cell>
          <cell r="AA1731" t="str">
            <v/>
          </cell>
          <cell r="AB1731" t="str">
            <v/>
          </cell>
        </row>
        <row r="1732">
          <cell r="A1732">
            <v>1718</v>
          </cell>
          <cell r="AA1732" t="str">
            <v/>
          </cell>
          <cell r="AB1732" t="str">
            <v/>
          </cell>
        </row>
        <row r="1733">
          <cell r="A1733">
            <v>1719</v>
          </cell>
          <cell r="AA1733" t="str">
            <v/>
          </cell>
          <cell r="AB1733" t="str">
            <v/>
          </cell>
        </row>
        <row r="1734">
          <cell r="A1734">
            <v>1720</v>
          </cell>
          <cell r="AA1734" t="str">
            <v/>
          </cell>
          <cell r="AB1734" t="str">
            <v/>
          </cell>
        </row>
        <row r="1735">
          <cell r="A1735">
            <v>1721</v>
          </cell>
          <cell r="AA1735" t="str">
            <v/>
          </cell>
          <cell r="AB1735" t="str">
            <v/>
          </cell>
        </row>
        <row r="1736">
          <cell r="A1736">
            <v>1722</v>
          </cell>
          <cell r="AA1736" t="str">
            <v/>
          </cell>
          <cell r="AB1736" t="str">
            <v/>
          </cell>
        </row>
        <row r="1737">
          <cell r="A1737">
            <v>1723</v>
          </cell>
          <cell r="AA1737" t="str">
            <v/>
          </cell>
          <cell r="AB1737" t="str">
            <v/>
          </cell>
        </row>
        <row r="1738">
          <cell r="A1738">
            <v>1724</v>
          </cell>
          <cell r="AA1738" t="str">
            <v/>
          </cell>
          <cell r="AB1738" t="str">
            <v/>
          </cell>
        </row>
        <row r="1739">
          <cell r="A1739">
            <v>1725</v>
          </cell>
          <cell r="AA1739" t="str">
            <v/>
          </cell>
          <cell r="AB1739" t="str">
            <v/>
          </cell>
        </row>
        <row r="1740">
          <cell r="A1740">
            <v>1726</v>
          </cell>
          <cell r="AA1740" t="str">
            <v/>
          </cell>
          <cell r="AB1740" t="str">
            <v/>
          </cell>
        </row>
        <row r="1741">
          <cell r="A1741">
            <v>1727</v>
          </cell>
          <cell r="AA1741" t="str">
            <v/>
          </cell>
          <cell r="AB1741" t="str">
            <v/>
          </cell>
        </row>
        <row r="1742">
          <cell r="A1742">
            <v>1728</v>
          </cell>
          <cell r="AA1742" t="str">
            <v/>
          </cell>
          <cell r="AB1742" t="str">
            <v/>
          </cell>
        </row>
        <row r="1743">
          <cell r="A1743">
            <v>1729</v>
          </cell>
          <cell r="AA1743" t="str">
            <v/>
          </cell>
          <cell r="AB1743" t="str">
            <v/>
          </cell>
        </row>
        <row r="1744">
          <cell r="A1744">
            <v>1730</v>
          </cell>
          <cell r="AA1744" t="str">
            <v/>
          </cell>
          <cell r="AB1744" t="str">
            <v/>
          </cell>
        </row>
        <row r="1745">
          <cell r="A1745">
            <v>1731</v>
          </cell>
          <cell r="AA1745" t="str">
            <v/>
          </cell>
          <cell r="AB1745" t="str">
            <v/>
          </cell>
        </row>
        <row r="1746">
          <cell r="A1746">
            <v>1732</v>
          </cell>
          <cell r="AA1746" t="str">
            <v/>
          </cell>
          <cell r="AB1746" t="str">
            <v/>
          </cell>
        </row>
        <row r="1747">
          <cell r="A1747">
            <v>1733</v>
          </cell>
          <cell r="AA1747" t="str">
            <v/>
          </cell>
          <cell r="AB1747" t="str">
            <v/>
          </cell>
        </row>
        <row r="1748">
          <cell r="A1748">
            <v>1734</v>
          </cell>
          <cell r="AA1748" t="str">
            <v/>
          </cell>
          <cell r="AB1748" t="str">
            <v/>
          </cell>
        </row>
        <row r="1749">
          <cell r="A1749">
            <v>1735</v>
          </cell>
          <cell r="AA1749" t="str">
            <v/>
          </cell>
          <cell r="AB1749" t="str">
            <v/>
          </cell>
        </row>
        <row r="1750">
          <cell r="A1750">
            <v>1736</v>
          </cell>
          <cell r="AA1750" t="str">
            <v/>
          </cell>
          <cell r="AB1750" t="str">
            <v/>
          </cell>
        </row>
        <row r="1751">
          <cell r="A1751">
            <v>1737</v>
          </cell>
          <cell r="AA1751" t="str">
            <v/>
          </cell>
          <cell r="AB1751" t="str">
            <v/>
          </cell>
        </row>
        <row r="1752">
          <cell r="A1752">
            <v>1738</v>
          </cell>
          <cell r="AA1752" t="str">
            <v/>
          </cell>
          <cell r="AB1752" t="str">
            <v/>
          </cell>
        </row>
        <row r="1753">
          <cell r="A1753">
            <v>1739</v>
          </cell>
          <cell r="AA1753" t="str">
            <v/>
          </cell>
          <cell r="AB1753" t="str">
            <v/>
          </cell>
        </row>
        <row r="1754">
          <cell r="A1754">
            <v>1740</v>
          </cell>
          <cell r="AA1754" t="str">
            <v/>
          </cell>
          <cell r="AB1754" t="str">
            <v/>
          </cell>
        </row>
        <row r="1755">
          <cell r="A1755">
            <v>1741</v>
          </cell>
          <cell r="AA1755" t="str">
            <v/>
          </cell>
          <cell r="AB1755" t="str">
            <v/>
          </cell>
        </row>
        <row r="1756">
          <cell r="A1756">
            <v>1742</v>
          </cell>
          <cell r="AA1756" t="str">
            <v/>
          </cell>
          <cell r="AB1756" t="str">
            <v/>
          </cell>
        </row>
        <row r="1757">
          <cell r="A1757">
            <v>1743</v>
          </cell>
          <cell r="AA1757" t="str">
            <v/>
          </cell>
          <cell r="AB1757" t="str">
            <v/>
          </cell>
        </row>
        <row r="1758">
          <cell r="A1758">
            <v>1744</v>
          </cell>
          <cell r="AA1758" t="str">
            <v/>
          </cell>
          <cell r="AB1758" t="str">
            <v/>
          </cell>
        </row>
        <row r="1759">
          <cell r="A1759">
            <v>1745</v>
          </cell>
          <cell r="AA1759" t="str">
            <v/>
          </cell>
          <cell r="AB1759" t="str">
            <v/>
          </cell>
        </row>
        <row r="1760">
          <cell r="A1760">
            <v>1746</v>
          </cell>
          <cell r="AA1760" t="str">
            <v/>
          </cell>
          <cell r="AB1760" t="str">
            <v/>
          </cell>
        </row>
        <row r="1761">
          <cell r="A1761">
            <v>1747</v>
          </cell>
          <cell r="AA1761" t="str">
            <v/>
          </cell>
          <cell r="AB1761" t="str">
            <v/>
          </cell>
        </row>
        <row r="1762">
          <cell r="A1762">
            <v>1748</v>
          </cell>
          <cell r="AA1762" t="str">
            <v/>
          </cell>
          <cell r="AB1762" t="str">
            <v/>
          </cell>
        </row>
        <row r="1763">
          <cell r="A1763">
            <v>1749</v>
          </cell>
          <cell r="AA1763" t="str">
            <v/>
          </cell>
          <cell r="AB1763" t="str">
            <v/>
          </cell>
        </row>
        <row r="1764">
          <cell r="A1764">
            <v>1750</v>
          </cell>
          <cell r="AA1764" t="str">
            <v/>
          </cell>
          <cell r="AB1764" t="str">
            <v/>
          </cell>
        </row>
        <row r="1765">
          <cell r="A1765">
            <v>1751</v>
          </cell>
          <cell r="AA1765" t="str">
            <v/>
          </cell>
          <cell r="AB1765" t="str">
            <v/>
          </cell>
        </row>
        <row r="1766">
          <cell r="A1766">
            <v>1752</v>
          </cell>
          <cell r="AA1766" t="str">
            <v/>
          </cell>
          <cell r="AB1766" t="str">
            <v/>
          </cell>
        </row>
        <row r="1767">
          <cell r="A1767">
            <v>1753</v>
          </cell>
          <cell r="AA1767" t="str">
            <v/>
          </cell>
          <cell r="AB1767" t="str">
            <v/>
          </cell>
        </row>
        <row r="1768">
          <cell r="A1768">
            <v>1754</v>
          </cell>
          <cell r="AA1768" t="str">
            <v/>
          </cell>
          <cell r="AB1768" t="str">
            <v/>
          </cell>
        </row>
        <row r="1769">
          <cell r="A1769">
            <v>1755</v>
          </cell>
          <cell r="AA1769" t="str">
            <v/>
          </cell>
          <cell r="AB1769" t="str">
            <v/>
          </cell>
        </row>
        <row r="1770">
          <cell r="A1770">
            <v>1756</v>
          </cell>
          <cell r="AA1770" t="str">
            <v/>
          </cell>
          <cell r="AB1770" t="str">
            <v/>
          </cell>
        </row>
        <row r="1771">
          <cell r="A1771">
            <v>1757</v>
          </cell>
          <cell r="AA1771" t="str">
            <v/>
          </cell>
          <cell r="AB1771" t="str">
            <v/>
          </cell>
        </row>
        <row r="1772">
          <cell r="A1772">
            <v>1758</v>
          </cell>
          <cell r="AA1772" t="str">
            <v/>
          </cell>
          <cell r="AB1772" t="str">
            <v/>
          </cell>
        </row>
        <row r="1773">
          <cell r="A1773">
            <v>1759</v>
          </cell>
          <cell r="AA1773" t="str">
            <v/>
          </cell>
          <cell r="AB1773" t="str">
            <v/>
          </cell>
        </row>
        <row r="1774">
          <cell r="A1774">
            <v>1760</v>
          </cell>
          <cell r="AA1774" t="str">
            <v/>
          </cell>
          <cell r="AB1774" t="str">
            <v/>
          </cell>
        </row>
        <row r="1775">
          <cell r="A1775">
            <v>1761</v>
          </cell>
          <cell r="AA1775" t="str">
            <v/>
          </cell>
          <cell r="AB1775" t="str">
            <v/>
          </cell>
        </row>
        <row r="1776">
          <cell r="A1776">
            <v>1762</v>
          </cell>
          <cell r="AA1776" t="str">
            <v/>
          </cell>
          <cell r="AB1776" t="str">
            <v/>
          </cell>
        </row>
        <row r="1777">
          <cell r="A1777">
            <v>1763</v>
          </cell>
          <cell r="AA1777" t="str">
            <v/>
          </cell>
          <cell r="AB1777" t="str">
            <v/>
          </cell>
        </row>
        <row r="1778">
          <cell r="A1778">
            <v>1764</v>
          </cell>
          <cell r="AA1778" t="str">
            <v/>
          </cell>
          <cell r="AB1778" t="str">
            <v/>
          </cell>
        </row>
        <row r="1779">
          <cell r="A1779">
            <v>1765</v>
          </cell>
          <cell r="AA1779" t="str">
            <v/>
          </cell>
          <cell r="AB1779" t="str">
            <v/>
          </cell>
        </row>
        <row r="1780">
          <cell r="A1780">
            <v>1766</v>
          </cell>
          <cell r="AA1780" t="str">
            <v/>
          </cell>
          <cell r="AB1780" t="str">
            <v/>
          </cell>
        </row>
        <row r="1781">
          <cell r="A1781">
            <v>1767</v>
          </cell>
          <cell r="AA1781" t="str">
            <v/>
          </cell>
          <cell r="AB1781" t="str">
            <v/>
          </cell>
        </row>
        <row r="1782">
          <cell r="A1782">
            <v>1768</v>
          </cell>
          <cell r="AA1782" t="str">
            <v/>
          </cell>
          <cell r="AB1782" t="str">
            <v/>
          </cell>
        </row>
        <row r="1783">
          <cell r="A1783">
            <v>1769</v>
          </cell>
          <cell r="AA1783" t="str">
            <v/>
          </cell>
          <cell r="AB1783" t="str">
            <v/>
          </cell>
        </row>
        <row r="1784">
          <cell r="A1784">
            <v>1770</v>
          </cell>
          <cell r="AA1784" t="str">
            <v/>
          </cell>
          <cell r="AB1784" t="str">
            <v/>
          </cell>
        </row>
        <row r="1785">
          <cell r="A1785">
            <v>1771</v>
          </cell>
          <cell r="AA1785" t="str">
            <v/>
          </cell>
          <cell r="AB1785" t="str">
            <v/>
          </cell>
        </row>
        <row r="1786">
          <cell r="A1786">
            <v>1772</v>
          </cell>
          <cell r="AA1786" t="str">
            <v/>
          </cell>
          <cell r="AB1786" t="str">
            <v/>
          </cell>
        </row>
        <row r="1787">
          <cell r="A1787">
            <v>1773</v>
          </cell>
          <cell r="AA1787" t="str">
            <v/>
          </cell>
          <cell r="AB1787" t="str">
            <v/>
          </cell>
        </row>
        <row r="1788">
          <cell r="A1788">
            <v>1774</v>
          </cell>
          <cell r="AA1788" t="str">
            <v/>
          </cell>
          <cell r="AB1788" t="str">
            <v/>
          </cell>
        </row>
        <row r="1789">
          <cell r="A1789">
            <v>1775</v>
          </cell>
          <cell r="AA1789" t="str">
            <v/>
          </cell>
          <cell r="AB1789" t="str">
            <v/>
          </cell>
        </row>
        <row r="1790">
          <cell r="A1790">
            <v>1776</v>
          </cell>
          <cell r="AA1790" t="str">
            <v/>
          </cell>
          <cell r="AB1790" t="str">
            <v/>
          </cell>
        </row>
        <row r="1791">
          <cell r="A1791">
            <v>1777</v>
          </cell>
          <cell r="AA1791" t="str">
            <v/>
          </cell>
          <cell r="AB1791" t="str">
            <v/>
          </cell>
        </row>
        <row r="1792">
          <cell r="A1792">
            <v>1778</v>
          </cell>
          <cell r="AA1792" t="str">
            <v/>
          </cell>
          <cell r="AB1792" t="str">
            <v/>
          </cell>
        </row>
        <row r="1793">
          <cell r="A1793">
            <v>1779</v>
          </cell>
          <cell r="AA1793" t="str">
            <v/>
          </cell>
          <cell r="AB1793" t="str">
            <v/>
          </cell>
        </row>
        <row r="1794">
          <cell r="A1794">
            <v>1780</v>
          </cell>
          <cell r="AA1794" t="str">
            <v/>
          </cell>
          <cell r="AB1794" t="str">
            <v/>
          </cell>
        </row>
        <row r="1795">
          <cell r="A1795">
            <v>1781</v>
          </cell>
          <cell r="AA1795" t="str">
            <v/>
          </cell>
          <cell r="AB1795" t="str">
            <v/>
          </cell>
        </row>
        <row r="1796">
          <cell r="A1796">
            <v>1782</v>
          </cell>
          <cell r="AA1796" t="str">
            <v/>
          </cell>
          <cell r="AB1796" t="str">
            <v/>
          </cell>
        </row>
        <row r="1797">
          <cell r="A1797">
            <v>1783</v>
          </cell>
          <cell r="AA1797" t="str">
            <v/>
          </cell>
          <cell r="AB1797" t="str">
            <v/>
          </cell>
        </row>
        <row r="1798">
          <cell r="A1798">
            <v>1784</v>
          </cell>
          <cell r="AA1798" t="str">
            <v/>
          </cell>
          <cell r="AB1798" t="str">
            <v/>
          </cell>
        </row>
        <row r="1799">
          <cell r="A1799">
            <v>1785</v>
          </cell>
          <cell r="AA1799" t="str">
            <v/>
          </cell>
          <cell r="AB1799" t="str">
            <v/>
          </cell>
        </row>
        <row r="1800">
          <cell r="A1800">
            <v>1786</v>
          </cell>
          <cell r="AA1800" t="str">
            <v/>
          </cell>
          <cell r="AB1800" t="str">
            <v/>
          </cell>
        </row>
        <row r="1801">
          <cell r="A1801">
            <v>1787</v>
          </cell>
          <cell r="AA1801" t="str">
            <v/>
          </cell>
          <cell r="AB1801" t="str">
            <v/>
          </cell>
        </row>
        <row r="1802">
          <cell r="A1802">
            <v>1788</v>
          </cell>
          <cell r="AA1802" t="str">
            <v/>
          </cell>
          <cell r="AB1802" t="str">
            <v/>
          </cell>
        </row>
        <row r="1803">
          <cell r="A1803">
            <v>1789</v>
          </cell>
          <cell r="AA1803" t="str">
            <v/>
          </cell>
          <cell r="AB1803" t="str">
            <v/>
          </cell>
        </row>
        <row r="1804">
          <cell r="A1804">
            <v>1790</v>
          </cell>
          <cell r="AA1804" t="str">
            <v/>
          </cell>
          <cell r="AB1804" t="str">
            <v/>
          </cell>
        </row>
        <row r="1805">
          <cell r="A1805">
            <v>1791</v>
          </cell>
          <cell r="AA1805" t="str">
            <v/>
          </cell>
          <cell r="AB1805" t="str">
            <v/>
          </cell>
        </row>
        <row r="1806">
          <cell r="A1806">
            <v>1792</v>
          </cell>
          <cell r="AA1806" t="str">
            <v/>
          </cell>
          <cell r="AB1806" t="str">
            <v/>
          </cell>
        </row>
        <row r="1807">
          <cell r="A1807">
            <v>1793</v>
          </cell>
          <cell r="AA1807" t="str">
            <v/>
          </cell>
          <cell r="AB1807" t="str">
            <v/>
          </cell>
        </row>
        <row r="1808">
          <cell r="A1808">
            <v>1794</v>
          </cell>
          <cell r="AA1808" t="str">
            <v/>
          </cell>
          <cell r="AB1808" t="str">
            <v/>
          </cell>
        </row>
        <row r="1809">
          <cell r="A1809">
            <v>1795</v>
          </cell>
          <cell r="AA1809" t="str">
            <v/>
          </cell>
          <cell r="AB1809" t="str">
            <v/>
          </cell>
        </row>
        <row r="1810">
          <cell r="A1810">
            <v>1796</v>
          </cell>
          <cell r="AA1810" t="str">
            <v/>
          </cell>
          <cell r="AB1810" t="str">
            <v/>
          </cell>
        </row>
        <row r="1811">
          <cell r="A1811">
            <v>1797</v>
          </cell>
          <cell r="AA1811" t="str">
            <v/>
          </cell>
          <cell r="AB1811" t="str">
            <v/>
          </cell>
        </row>
        <row r="1812">
          <cell r="A1812">
            <v>1798</v>
          </cell>
          <cell r="AA1812" t="str">
            <v/>
          </cell>
          <cell r="AB1812" t="str">
            <v/>
          </cell>
        </row>
        <row r="1813">
          <cell r="A1813">
            <v>1799</v>
          </cell>
          <cell r="AA1813" t="str">
            <v/>
          </cell>
          <cell r="AB1813" t="str">
            <v/>
          </cell>
        </row>
        <row r="1814">
          <cell r="A1814">
            <v>1800</v>
          </cell>
          <cell r="AA1814" t="str">
            <v/>
          </cell>
          <cell r="AB1814" t="str">
            <v/>
          </cell>
        </row>
        <row r="1815">
          <cell r="A1815">
            <v>1801</v>
          </cell>
          <cell r="AA1815" t="str">
            <v/>
          </cell>
          <cell r="AB1815" t="str">
            <v/>
          </cell>
        </row>
        <row r="1816">
          <cell r="A1816">
            <v>1802</v>
          </cell>
          <cell r="AA1816" t="str">
            <v/>
          </cell>
          <cell r="AB1816" t="str">
            <v/>
          </cell>
        </row>
        <row r="1817">
          <cell r="A1817">
            <v>1803</v>
          </cell>
          <cell r="AA1817" t="str">
            <v/>
          </cell>
          <cell r="AB1817" t="str">
            <v/>
          </cell>
        </row>
        <row r="1818">
          <cell r="A1818">
            <v>1804</v>
          </cell>
          <cell r="AA1818" t="str">
            <v/>
          </cell>
          <cell r="AB1818" t="str">
            <v/>
          </cell>
        </row>
        <row r="1819">
          <cell r="A1819">
            <v>1805</v>
          </cell>
          <cell r="AA1819" t="str">
            <v/>
          </cell>
          <cell r="AB1819" t="str">
            <v/>
          </cell>
        </row>
        <row r="1820">
          <cell r="A1820">
            <v>1806</v>
          </cell>
          <cell r="AA1820" t="str">
            <v/>
          </cell>
          <cell r="AB1820" t="str">
            <v/>
          </cell>
        </row>
        <row r="1821">
          <cell r="A1821">
            <v>1807</v>
          </cell>
          <cell r="AA1821" t="str">
            <v/>
          </cell>
          <cell r="AB1821" t="str">
            <v/>
          </cell>
        </row>
        <row r="1822">
          <cell r="A1822">
            <v>1808</v>
          </cell>
          <cell r="AA1822" t="str">
            <v/>
          </cell>
          <cell r="AB1822" t="str">
            <v/>
          </cell>
        </row>
        <row r="1823">
          <cell r="A1823">
            <v>1809</v>
          </cell>
          <cell r="AA1823" t="str">
            <v/>
          </cell>
          <cell r="AB1823" t="str">
            <v/>
          </cell>
        </row>
        <row r="1824">
          <cell r="A1824">
            <v>1810</v>
          </cell>
          <cell r="AA1824" t="str">
            <v/>
          </cell>
          <cell r="AB1824" t="str">
            <v/>
          </cell>
        </row>
        <row r="1825">
          <cell r="A1825">
            <v>1811</v>
          </cell>
          <cell r="AA1825" t="str">
            <v/>
          </cell>
          <cell r="AB1825" t="str">
            <v/>
          </cell>
        </row>
        <row r="1826">
          <cell r="A1826">
            <v>1812</v>
          </cell>
          <cell r="AA1826" t="str">
            <v/>
          </cell>
          <cell r="AB1826" t="str">
            <v/>
          </cell>
        </row>
        <row r="1827">
          <cell r="A1827">
            <v>1813</v>
          </cell>
          <cell r="AA1827" t="str">
            <v/>
          </cell>
          <cell r="AB1827" t="str">
            <v/>
          </cell>
        </row>
        <row r="1828">
          <cell r="A1828">
            <v>1814</v>
          </cell>
          <cell r="AA1828" t="str">
            <v/>
          </cell>
          <cell r="AB1828" t="str">
            <v/>
          </cell>
        </row>
        <row r="1829">
          <cell r="A1829">
            <v>1815</v>
          </cell>
          <cell r="AA1829" t="str">
            <v/>
          </cell>
          <cell r="AB1829" t="str">
            <v/>
          </cell>
        </row>
        <row r="1830">
          <cell r="A1830">
            <v>1816</v>
          </cell>
          <cell r="AA1830" t="str">
            <v/>
          </cell>
          <cell r="AB1830" t="str">
            <v/>
          </cell>
        </row>
        <row r="1831">
          <cell r="A1831">
            <v>1817</v>
          </cell>
          <cell r="AA1831" t="str">
            <v/>
          </cell>
          <cell r="AB1831" t="str">
            <v/>
          </cell>
        </row>
        <row r="1832">
          <cell r="A1832">
            <v>1818</v>
          </cell>
          <cell r="AA1832" t="str">
            <v/>
          </cell>
          <cell r="AB1832" t="str">
            <v/>
          </cell>
        </row>
        <row r="1833">
          <cell r="A1833">
            <v>1819</v>
          </cell>
          <cell r="AA1833" t="str">
            <v/>
          </cell>
          <cell r="AB1833" t="str">
            <v/>
          </cell>
        </row>
        <row r="1834">
          <cell r="A1834">
            <v>1820</v>
          </cell>
          <cell r="AA1834" t="str">
            <v/>
          </cell>
          <cell r="AB1834" t="str">
            <v/>
          </cell>
        </row>
        <row r="1835">
          <cell r="A1835">
            <v>1821</v>
          </cell>
          <cell r="AA1835" t="str">
            <v/>
          </cell>
          <cell r="AB1835" t="str">
            <v/>
          </cell>
        </row>
        <row r="1836">
          <cell r="A1836">
            <v>1822</v>
          </cell>
          <cell r="AA1836" t="str">
            <v/>
          </cell>
          <cell r="AB1836" t="str">
            <v/>
          </cell>
        </row>
        <row r="1837">
          <cell r="A1837">
            <v>1823</v>
          </cell>
          <cell r="AA1837" t="str">
            <v/>
          </cell>
          <cell r="AB1837" t="str">
            <v/>
          </cell>
        </row>
        <row r="1838">
          <cell r="A1838">
            <v>1824</v>
          </cell>
          <cell r="AA1838" t="str">
            <v/>
          </cell>
          <cell r="AB1838" t="str">
            <v/>
          </cell>
        </row>
        <row r="1839">
          <cell r="A1839">
            <v>1825</v>
          </cell>
          <cell r="AA1839" t="str">
            <v/>
          </cell>
          <cell r="AB1839" t="str">
            <v/>
          </cell>
        </row>
        <row r="1840">
          <cell r="A1840">
            <v>1826</v>
          </cell>
          <cell r="AA1840" t="str">
            <v/>
          </cell>
          <cell r="AB1840" t="str">
            <v/>
          </cell>
        </row>
        <row r="1841">
          <cell r="A1841">
            <v>1827</v>
          </cell>
          <cell r="AA1841" t="str">
            <v/>
          </cell>
          <cell r="AB1841" t="str">
            <v/>
          </cell>
        </row>
        <row r="1842">
          <cell r="A1842">
            <v>1828</v>
          </cell>
          <cell r="AA1842" t="str">
            <v/>
          </cell>
          <cell r="AB1842" t="str">
            <v/>
          </cell>
        </row>
        <row r="1843">
          <cell r="A1843">
            <v>1829</v>
          </cell>
          <cell r="AA1843" t="str">
            <v/>
          </cell>
          <cell r="AB1843" t="str">
            <v/>
          </cell>
        </row>
        <row r="1844">
          <cell r="A1844">
            <v>1830</v>
          </cell>
          <cell r="AA1844" t="str">
            <v/>
          </cell>
          <cell r="AB1844" t="str">
            <v/>
          </cell>
        </row>
        <row r="1845">
          <cell r="A1845">
            <v>1831</v>
          </cell>
          <cell r="AA1845" t="str">
            <v/>
          </cell>
          <cell r="AB1845" t="str">
            <v/>
          </cell>
        </row>
        <row r="1846">
          <cell r="A1846">
            <v>1832</v>
          </cell>
          <cell r="AA1846" t="str">
            <v/>
          </cell>
          <cell r="AB1846" t="str">
            <v/>
          </cell>
        </row>
        <row r="1847">
          <cell r="A1847">
            <v>1833</v>
          </cell>
          <cell r="AA1847" t="str">
            <v/>
          </cell>
          <cell r="AB1847" t="str">
            <v/>
          </cell>
        </row>
        <row r="1848">
          <cell r="A1848">
            <v>1834</v>
          </cell>
          <cell r="AA1848" t="str">
            <v/>
          </cell>
          <cell r="AB1848" t="str">
            <v/>
          </cell>
        </row>
        <row r="1849">
          <cell r="A1849">
            <v>1835</v>
          </cell>
          <cell r="AA1849" t="str">
            <v/>
          </cell>
          <cell r="AB1849" t="str">
            <v/>
          </cell>
        </row>
        <row r="1850">
          <cell r="A1850">
            <v>1836</v>
          </cell>
          <cell r="AA1850" t="str">
            <v/>
          </cell>
          <cell r="AB1850" t="str">
            <v/>
          </cell>
        </row>
        <row r="1851">
          <cell r="A1851">
            <v>1837</v>
          </cell>
          <cell r="AA1851" t="str">
            <v/>
          </cell>
          <cell r="AB1851" t="str">
            <v/>
          </cell>
        </row>
        <row r="1852">
          <cell r="A1852">
            <v>1838</v>
          </cell>
          <cell r="AA1852" t="str">
            <v/>
          </cell>
          <cell r="AB1852" t="str">
            <v/>
          </cell>
        </row>
        <row r="1853">
          <cell r="A1853">
            <v>1839</v>
          </cell>
          <cell r="AA1853" t="str">
            <v/>
          </cell>
          <cell r="AB1853" t="str">
            <v/>
          </cell>
        </row>
        <row r="1854">
          <cell r="A1854">
            <v>1840</v>
          </cell>
          <cell r="AA1854" t="str">
            <v/>
          </cell>
          <cell r="AB1854" t="str">
            <v/>
          </cell>
        </row>
        <row r="1855">
          <cell r="A1855">
            <v>1841</v>
          </cell>
          <cell r="AA1855" t="str">
            <v/>
          </cell>
          <cell r="AB1855" t="str">
            <v/>
          </cell>
        </row>
        <row r="1856">
          <cell r="A1856">
            <v>1842</v>
          </cell>
          <cell r="AA1856" t="str">
            <v/>
          </cell>
          <cell r="AB1856" t="str">
            <v/>
          </cell>
        </row>
        <row r="1857">
          <cell r="A1857">
            <v>1843</v>
          </cell>
          <cell r="AA1857" t="str">
            <v/>
          </cell>
          <cell r="AB1857" t="str">
            <v/>
          </cell>
        </row>
        <row r="1858">
          <cell r="A1858">
            <v>1844</v>
          </cell>
          <cell r="AA1858" t="str">
            <v/>
          </cell>
          <cell r="AB1858" t="str">
            <v/>
          </cell>
        </row>
        <row r="1859">
          <cell r="A1859">
            <v>1845</v>
          </cell>
          <cell r="AA1859" t="str">
            <v/>
          </cell>
          <cell r="AB1859" t="str">
            <v/>
          </cell>
        </row>
        <row r="1860">
          <cell r="A1860">
            <v>1846</v>
          </cell>
          <cell r="AA1860" t="str">
            <v/>
          </cell>
          <cell r="AB1860" t="str">
            <v/>
          </cell>
        </row>
        <row r="1861">
          <cell r="A1861">
            <v>1847</v>
          </cell>
          <cell r="AA1861" t="str">
            <v/>
          </cell>
          <cell r="AB1861" t="str">
            <v/>
          </cell>
        </row>
        <row r="1862">
          <cell r="A1862">
            <v>1848</v>
          </cell>
          <cell r="AA1862" t="str">
            <v/>
          </cell>
          <cell r="AB1862" t="str">
            <v/>
          </cell>
        </row>
        <row r="1863">
          <cell r="A1863">
            <v>1849</v>
          </cell>
          <cell r="AA1863" t="str">
            <v/>
          </cell>
          <cell r="AB1863" t="str">
            <v/>
          </cell>
        </row>
        <row r="1864">
          <cell r="A1864">
            <v>1850</v>
          </cell>
          <cell r="AA1864" t="str">
            <v/>
          </cell>
          <cell r="AB1864" t="str">
            <v/>
          </cell>
        </row>
        <row r="1865">
          <cell r="A1865">
            <v>1851</v>
          </cell>
          <cell r="AA1865" t="str">
            <v/>
          </cell>
          <cell r="AB1865" t="str">
            <v/>
          </cell>
        </row>
        <row r="1866">
          <cell r="A1866">
            <v>1852</v>
          </cell>
          <cell r="AA1866" t="str">
            <v/>
          </cell>
          <cell r="AB1866" t="str">
            <v/>
          </cell>
        </row>
        <row r="1867">
          <cell r="A1867">
            <v>1853</v>
          </cell>
          <cell r="AA1867" t="str">
            <v/>
          </cell>
          <cell r="AB1867" t="str">
            <v/>
          </cell>
        </row>
        <row r="1868">
          <cell r="A1868">
            <v>1854</v>
          </cell>
          <cell r="AA1868" t="str">
            <v/>
          </cell>
          <cell r="AB1868" t="str">
            <v/>
          </cell>
        </row>
        <row r="1869">
          <cell r="A1869">
            <v>1855</v>
          </cell>
          <cell r="AA1869" t="str">
            <v/>
          </cell>
          <cell r="AB1869" t="str">
            <v/>
          </cell>
        </row>
        <row r="1870">
          <cell r="A1870">
            <v>1856</v>
          </cell>
          <cell r="AA1870" t="str">
            <v/>
          </cell>
          <cell r="AB1870" t="str">
            <v/>
          </cell>
        </row>
        <row r="1871">
          <cell r="A1871">
            <v>1857</v>
          </cell>
          <cell r="AA1871" t="str">
            <v/>
          </cell>
          <cell r="AB1871" t="str">
            <v/>
          </cell>
        </row>
        <row r="1872">
          <cell r="A1872">
            <v>1858</v>
          </cell>
          <cell r="AA1872" t="str">
            <v/>
          </cell>
          <cell r="AB1872" t="str">
            <v/>
          </cell>
        </row>
        <row r="1873">
          <cell r="A1873">
            <v>1859</v>
          </cell>
          <cell r="AA1873" t="str">
            <v/>
          </cell>
          <cell r="AB1873" t="str">
            <v/>
          </cell>
        </row>
        <row r="1874">
          <cell r="A1874">
            <v>1860</v>
          </cell>
          <cell r="AA1874" t="str">
            <v/>
          </cell>
          <cell r="AB1874" t="str">
            <v/>
          </cell>
        </row>
        <row r="1875">
          <cell r="A1875">
            <v>1861</v>
          </cell>
          <cell r="AA1875" t="str">
            <v/>
          </cell>
          <cell r="AB1875" t="str">
            <v/>
          </cell>
        </row>
        <row r="1876">
          <cell r="A1876">
            <v>1862</v>
          </cell>
          <cell r="AA1876" t="str">
            <v/>
          </cell>
          <cell r="AB1876" t="str">
            <v/>
          </cell>
        </row>
        <row r="1877">
          <cell r="A1877">
            <v>1863</v>
          </cell>
          <cell r="AA1877" t="str">
            <v/>
          </cell>
          <cell r="AB1877" t="str">
            <v/>
          </cell>
        </row>
        <row r="1878">
          <cell r="A1878">
            <v>1864</v>
          </cell>
          <cell r="AA1878" t="str">
            <v/>
          </cell>
          <cell r="AB1878" t="str">
            <v/>
          </cell>
        </row>
        <row r="1879">
          <cell r="A1879">
            <v>1865</v>
          </cell>
          <cell r="AA1879" t="str">
            <v/>
          </cell>
          <cell r="AB1879" t="str">
            <v/>
          </cell>
        </row>
        <row r="1880">
          <cell r="A1880">
            <v>1866</v>
          </cell>
          <cell r="AA1880" t="str">
            <v/>
          </cell>
          <cell r="AB1880" t="str">
            <v/>
          </cell>
        </row>
        <row r="1881">
          <cell r="A1881">
            <v>1867</v>
          </cell>
          <cell r="AA1881" t="str">
            <v/>
          </cell>
          <cell r="AB1881" t="str">
            <v/>
          </cell>
        </row>
        <row r="1882">
          <cell r="A1882">
            <v>1868</v>
          </cell>
          <cell r="AA1882" t="str">
            <v/>
          </cell>
          <cell r="AB1882" t="str">
            <v/>
          </cell>
        </row>
        <row r="1883">
          <cell r="A1883">
            <v>1869</v>
          </cell>
          <cell r="AA1883" t="str">
            <v/>
          </cell>
          <cell r="AB1883" t="str">
            <v/>
          </cell>
        </row>
        <row r="1884">
          <cell r="A1884">
            <v>1870</v>
          </cell>
          <cell r="AA1884" t="str">
            <v/>
          </cell>
          <cell r="AB1884" t="str">
            <v/>
          </cell>
        </row>
        <row r="1885">
          <cell r="A1885">
            <v>1871</v>
          </cell>
          <cell r="AA1885" t="str">
            <v/>
          </cell>
          <cell r="AB1885" t="str">
            <v/>
          </cell>
        </row>
        <row r="1886">
          <cell r="A1886">
            <v>1872</v>
          </cell>
          <cell r="AA1886" t="str">
            <v/>
          </cell>
          <cell r="AB1886" t="str">
            <v/>
          </cell>
        </row>
        <row r="1887">
          <cell r="A1887">
            <v>1873</v>
          </cell>
          <cell r="AA1887" t="str">
            <v/>
          </cell>
          <cell r="AB1887" t="str">
            <v/>
          </cell>
        </row>
        <row r="1888">
          <cell r="A1888">
            <v>1874</v>
          </cell>
          <cell r="AA1888" t="str">
            <v/>
          </cell>
          <cell r="AB1888" t="str">
            <v/>
          </cell>
        </row>
        <row r="1889">
          <cell r="A1889">
            <v>1875</v>
          </cell>
          <cell r="AA1889" t="str">
            <v/>
          </cell>
          <cell r="AB1889" t="str">
            <v/>
          </cell>
        </row>
        <row r="1890">
          <cell r="A1890">
            <v>1876</v>
          </cell>
          <cell r="AA1890" t="str">
            <v/>
          </cell>
          <cell r="AB1890" t="str">
            <v/>
          </cell>
        </row>
        <row r="1891">
          <cell r="A1891">
            <v>1877</v>
          </cell>
          <cell r="AA1891" t="str">
            <v/>
          </cell>
          <cell r="AB1891" t="str">
            <v/>
          </cell>
        </row>
        <row r="1892">
          <cell r="A1892">
            <v>1878</v>
          </cell>
          <cell r="AA1892" t="str">
            <v/>
          </cell>
          <cell r="AB1892" t="str">
            <v/>
          </cell>
        </row>
        <row r="1893">
          <cell r="A1893">
            <v>1879</v>
          </cell>
          <cell r="AA1893" t="str">
            <v/>
          </cell>
          <cell r="AB1893" t="str">
            <v/>
          </cell>
        </row>
        <row r="1894">
          <cell r="A1894">
            <v>1880</v>
          </cell>
          <cell r="AA1894" t="str">
            <v/>
          </cell>
          <cell r="AB1894" t="str">
            <v/>
          </cell>
        </row>
        <row r="1895">
          <cell r="A1895">
            <v>1881</v>
          </cell>
          <cell r="AA1895" t="str">
            <v/>
          </cell>
          <cell r="AB1895" t="str">
            <v/>
          </cell>
        </row>
        <row r="1896">
          <cell r="A1896">
            <v>1882</v>
          </cell>
          <cell r="AA1896" t="str">
            <v/>
          </cell>
          <cell r="AB1896" t="str">
            <v/>
          </cell>
        </row>
        <row r="1897">
          <cell r="A1897">
            <v>1883</v>
          </cell>
          <cell r="AA1897" t="str">
            <v/>
          </cell>
          <cell r="AB1897" t="str">
            <v/>
          </cell>
        </row>
        <row r="1898">
          <cell r="A1898">
            <v>1884</v>
          </cell>
          <cell r="AA1898" t="str">
            <v/>
          </cell>
          <cell r="AB1898" t="str">
            <v/>
          </cell>
        </row>
        <row r="1899">
          <cell r="A1899">
            <v>1885</v>
          </cell>
          <cell r="AA1899" t="str">
            <v/>
          </cell>
          <cell r="AB1899" t="str">
            <v/>
          </cell>
        </row>
        <row r="1900">
          <cell r="A1900">
            <v>1886</v>
          </cell>
          <cell r="AA1900" t="str">
            <v/>
          </cell>
          <cell r="AB1900" t="str">
            <v/>
          </cell>
        </row>
        <row r="1901">
          <cell r="A1901">
            <v>1887</v>
          </cell>
          <cell r="AA1901" t="str">
            <v/>
          </cell>
          <cell r="AB1901" t="str">
            <v/>
          </cell>
        </row>
        <row r="1902">
          <cell r="A1902">
            <v>1888</v>
          </cell>
          <cell r="AA1902" t="str">
            <v/>
          </cell>
          <cell r="AB1902" t="str">
            <v/>
          </cell>
        </row>
        <row r="1903">
          <cell r="A1903">
            <v>1889</v>
          </cell>
          <cell r="AA1903" t="str">
            <v/>
          </cell>
          <cell r="AB1903" t="str">
            <v/>
          </cell>
        </row>
        <row r="1904">
          <cell r="A1904">
            <v>1890</v>
          </cell>
          <cell r="AA1904" t="str">
            <v/>
          </cell>
          <cell r="AB1904" t="str">
            <v/>
          </cell>
        </row>
        <row r="1905">
          <cell r="A1905">
            <v>1891</v>
          </cell>
          <cell r="AA1905" t="str">
            <v/>
          </cell>
          <cell r="AB1905" t="str">
            <v/>
          </cell>
        </row>
        <row r="1906">
          <cell r="A1906">
            <v>1892</v>
          </cell>
          <cell r="AA1906" t="str">
            <v/>
          </cell>
          <cell r="AB1906" t="str">
            <v/>
          </cell>
        </row>
        <row r="1907">
          <cell r="A1907">
            <v>1893</v>
          </cell>
          <cell r="AA1907" t="str">
            <v/>
          </cell>
          <cell r="AB1907" t="str">
            <v/>
          </cell>
        </row>
        <row r="1908">
          <cell r="A1908">
            <v>1894</v>
          </cell>
          <cell r="AA1908" t="str">
            <v/>
          </cell>
          <cell r="AB1908" t="str">
            <v/>
          </cell>
        </row>
        <row r="1909">
          <cell r="A1909">
            <v>1895</v>
          </cell>
          <cell r="AA1909" t="str">
            <v/>
          </cell>
          <cell r="AB1909" t="str">
            <v/>
          </cell>
        </row>
        <row r="1910">
          <cell r="A1910">
            <v>1896</v>
          </cell>
          <cell r="AA1910" t="str">
            <v/>
          </cell>
          <cell r="AB1910" t="str">
            <v/>
          </cell>
        </row>
        <row r="1911">
          <cell r="A1911">
            <v>1897</v>
          </cell>
          <cell r="AA1911" t="str">
            <v/>
          </cell>
          <cell r="AB1911" t="str">
            <v/>
          </cell>
        </row>
        <row r="1912">
          <cell r="A1912">
            <v>1898</v>
          </cell>
          <cell r="AA1912" t="str">
            <v/>
          </cell>
          <cell r="AB1912" t="str">
            <v/>
          </cell>
        </row>
        <row r="1913">
          <cell r="A1913">
            <v>1899</v>
          </cell>
          <cell r="AA1913" t="str">
            <v/>
          </cell>
          <cell r="AB1913" t="str">
            <v/>
          </cell>
        </row>
        <row r="1914">
          <cell r="A1914">
            <v>1900</v>
          </cell>
          <cell r="AA1914" t="str">
            <v/>
          </cell>
          <cell r="AB1914" t="str">
            <v/>
          </cell>
        </row>
        <row r="1915">
          <cell r="A1915">
            <v>1901</v>
          </cell>
          <cell r="AA1915" t="str">
            <v/>
          </cell>
          <cell r="AB1915" t="str">
            <v/>
          </cell>
        </row>
        <row r="1916">
          <cell r="A1916">
            <v>1902</v>
          </cell>
          <cell r="AA1916" t="str">
            <v/>
          </cell>
          <cell r="AB1916" t="str">
            <v/>
          </cell>
        </row>
        <row r="1917">
          <cell r="A1917">
            <v>1903</v>
          </cell>
          <cell r="AA1917" t="str">
            <v/>
          </cell>
          <cell r="AB1917" t="str">
            <v/>
          </cell>
        </row>
        <row r="1918">
          <cell r="A1918">
            <v>1904</v>
          </cell>
          <cell r="AA1918" t="str">
            <v/>
          </cell>
          <cell r="AB1918" t="str">
            <v/>
          </cell>
        </row>
        <row r="1919">
          <cell r="A1919">
            <v>1905</v>
          </cell>
          <cell r="AA1919" t="str">
            <v/>
          </cell>
          <cell r="AB1919" t="str">
            <v/>
          </cell>
        </row>
        <row r="1920">
          <cell r="A1920">
            <v>1906</v>
          </cell>
          <cell r="AA1920" t="str">
            <v/>
          </cell>
          <cell r="AB1920" t="str">
            <v/>
          </cell>
        </row>
        <row r="1921">
          <cell r="A1921">
            <v>1907</v>
          </cell>
          <cell r="AA1921" t="str">
            <v/>
          </cell>
          <cell r="AB1921" t="str">
            <v/>
          </cell>
        </row>
        <row r="1922">
          <cell r="A1922">
            <v>1908</v>
          </cell>
          <cell r="AA1922" t="str">
            <v/>
          </cell>
          <cell r="AB1922" t="str">
            <v/>
          </cell>
        </row>
        <row r="1923">
          <cell r="A1923">
            <v>1909</v>
          </cell>
          <cell r="AA1923" t="str">
            <v/>
          </cell>
          <cell r="AB1923" t="str">
            <v/>
          </cell>
        </row>
        <row r="1924">
          <cell r="A1924">
            <v>1910</v>
          </cell>
          <cell r="AA1924" t="str">
            <v/>
          </cell>
          <cell r="AB1924" t="str">
            <v/>
          </cell>
        </row>
        <row r="1925">
          <cell r="A1925">
            <v>1911</v>
          </cell>
          <cell r="AA1925" t="str">
            <v/>
          </cell>
          <cell r="AB1925" t="str">
            <v/>
          </cell>
        </row>
        <row r="1926">
          <cell r="A1926">
            <v>1912</v>
          </cell>
          <cell r="AA1926" t="str">
            <v/>
          </cell>
          <cell r="AB1926" t="str">
            <v/>
          </cell>
        </row>
        <row r="1927">
          <cell r="A1927">
            <v>1913</v>
          </cell>
          <cell r="AA1927" t="str">
            <v/>
          </cell>
          <cell r="AB1927" t="str">
            <v/>
          </cell>
        </row>
        <row r="1928">
          <cell r="A1928">
            <v>1914</v>
          </cell>
          <cell r="AA1928" t="str">
            <v/>
          </cell>
          <cell r="AB1928" t="str">
            <v/>
          </cell>
        </row>
        <row r="1929">
          <cell r="A1929">
            <v>1915</v>
          </cell>
          <cell r="AA1929" t="str">
            <v/>
          </cell>
          <cell r="AB1929" t="str">
            <v/>
          </cell>
        </row>
        <row r="1930">
          <cell r="A1930">
            <v>1916</v>
          </cell>
          <cell r="AA1930" t="str">
            <v/>
          </cell>
          <cell r="AB1930" t="str">
            <v/>
          </cell>
        </row>
        <row r="1931">
          <cell r="A1931">
            <v>1917</v>
          </cell>
          <cell r="AA1931" t="str">
            <v/>
          </cell>
          <cell r="AB1931" t="str">
            <v/>
          </cell>
        </row>
        <row r="1932">
          <cell r="A1932">
            <v>1918</v>
          </cell>
          <cell r="AA1932" t="str">
            <v/>
          </cell>
          <cell r="AB1932" t="str">
            <v/>
          </cell>
        </row>
        <row r="1933">
          <cell r="A1933">
            <v>1919</v>
          </cell>
          <cell r="AA1933" t="str">
            <v/>
          </cell>
          <cell r="AB1933" t="str">
            <v/>
          </cell>
        </row>
        <row r="1934">
          <cell r="A1934">
            <v>1920</v>
          </cell>
          <cell r="AA1934" t="str">
            <v/>
          </cell>
          <cell r="AB1934" t="str">
            <v/>
          </cell>
        </row>
        <row r="1935">
          <cell r="A1935">
            <v>1921</v>
          </cell>
          <cell r="AA1935" t="str">
            <v/>
          </cell>
          <cell r="AB1935" t="str">
            <v/>
          </cell>
        </row>
        <row r="1936">
          <cell r="A1936">
            <v>1922</v>
          </cell>
          <cell r="AA1936" t="str">
            <v/>
          </cell>
          <cell r="AB1936" t="str">
            <v/>
          </cell>
        </row>
        <row r="1937">
          <cell r="A1937">
            <v>1923</v>
          </cell>
          <cell r="AA1937" t="str">
            <v/>
          </cell>
          <cell r="AB1937" t="str">
            <v/>
          </cell>
        </row>
        <row r="1938">
          <cell r="A1938">
            <v>1924</v>
          </cell>
          <cell r="AA1938" t="str">
            <v/>
          </cell>
          <cell r="AB1938" t="str">
            <v/>
          </cell>
        </row>
        <row r="1939">
          <cell r="A1939">
            <v>1925</v>
          </cell>
          <cell r="AA1939" t="str">
            <v/>
          </cell>
          <cell r="AB1939" t="str">
            <v/>
          </cell>
        </row>
        <row r="1940">
          <cell r="A1940">
            <v>1926</v>
          </cell>
          <cell r="AA1940" t="str">
            <v/>
          </cell>
          <cell r="AB1940" t="str">
            <v/>
          </cell>
        </row>
        <row r="1941">
          <cell r="A1941">
            <v>1927</v>
          </cell>
          <cell r="AA1941" t="str">
            <v/>
          </cell>
          <cell r="AB1941" t="str">
            <v/>
          </cell>
        </row>
        <row r="1942">
          <cell r="A1942">
            <v>1928</v>
          </cell>
          <cell r="AA1942" t="str">
            <v/>
          </cell>
          <cell r="AB1942" t="str">
            <v/>
          </cell>
        </row>
        <row r="1943">
          <cell r="A1943">
            <v>1929</v>
          </cell>
          <cell r="AA1943" t="str">
            <v/>
          </cell>
          <cell r="AB1943" t="str">
            <v/>
          </cell>
        </row>
        <row r="1944">
          <cell r="A1944">
            <v>1930</v>
          </cell>
          <cell r="AA1944" t="str">
            <v/>
          </cell>
          <cell r="AB1944" t="str">
            <v/>
          </cell>
        </row>
        <row r="1945">
          <cell r="A1945">
            <v>1931</v>
          </cell>
          <cell r="AA1945" t="str">
            <v/>
          </cell>
          <cell r="AB1945" t="str">
            <v/>
          </cell>
        </row>
        <row r="1946">
          <cell r="A1946">
            <v>1932</v>
          </cell>
          <cell r="AA1946" t="str">
            <v/>
          </cell>
          <cell r="AB1946" t="str">
            <v/>
          </cell>
        </row>
        <row r="1947">
          <cell r="A1947">
            <v>1933</v>
          </cell>
          <cell r="AA1947" t="str">
            <v/>
          </cell>
          <cell r="AB1947" t="str">
            <v/>
          </cell>
        </row>
        <row r="1948">
          <cell r="A1948">
            <v>1934</v>
          </cell>
          <cell r="AA1948" t="str">
            <v/>
          </cell>
          <cell r="AB1948" t="str">
            <v/>
          </cell>
        </row>
        <row r="1949">
          <cell r="A1949">
            <v>1935</v>
          </cell>
          <cell r="AA1949" t="str">
            <v/>
          </cell>
          <cell r="AB1949" t="str">
            <v/>
          </cell>
        </row>
        <row r="1950">
          <cell r="A1950">
            <v>1936</v>
          </cell>
          <cell r="AA1950" t="str">
            <v/>
          </cell>
          <cell r="AB1950" t="str">
            <v/>
          </cell>
        </row>
        <row r="1951">
          <cell r="A1951">
            <v>1937</v>
          </cell>
          <cell r="AA1951" t="str">
            <v/>
          </cell>
          <cell r="AB1951" t="str">
            <v/>
          </cell>
        </row>
        <row r="1952">
          <cell r="A1952">
            <v>1938</v>
          </cell>
          <cell r="AA1952" t="str">
            <v/>
          </cell>
          <cell r="AB1952" t="str">
            <v/>
          </cell>
        </row>
        <row r="1953">
          <cell r="A1953">
            <v>1939</v>
          </cell>
          <cell r="AA1953" t="str">
            <v/>
          </cell>
          <cell r="AB1953" t="str">
            <v/>
          </cell>
        </row>
        <row r="1954">
          <cell r="A1954">
            <v>1940</v>
          </cell>
          <cell r="AA1954" t="str">
            <v/>
          </cell>
          <cell r="AB1954" t="str">
            <v/>
          </cell>
        </row>
        <row r="1955">
          <cell r="A1955">
            <v>1941</v>
          </cell>
          <cell r="AA1955" t="str">
            <v/>
          </cell>
          <cell r="AB1955" t="str">
            <v/>
          </cell>
        </row>
        <row r="1956">
          <cell r="A1956">
            <v>1942</v>
          </cell>
          <cell r="AA1956" t="str">
            <v/>
          </cell>
          <cell r="AB1956" t="str">
            <v/>
          </cell>
        </row>
        <row r="1957">
          <cell r="A1957">
            <v>1943</v>
          </cell>
          <cell r="AA1957" t="str">
            <v/>
          </cell>
          <cell r="AB1957" t="str">
            <v/>
          </cell>
        </row>
        <row r="1958">
          <cell r="A1958">
            <v>1944</v>
          </cell>
          <cell r="AA1958" t="str">
            <v/>
          </cell>
          <cell r="AB1958" t="str">
            <v/>
          </cell>
        </row>
        <row r="1959">
          <cell r="A1959">
            <v>1945</v>
          </cell>
          <cell r="AA1959" t="str">
            <v/>
          </cell>
          <cell r="AB1959" t="str">
            <v/>
          </cell>
        </row>
        <row r="1960">
          <cell r="A1960">
            <v>1946</v>
          </cell>
          <cell r="AA1960" t="str">
            <v/>
          </cell>
          <cell r="AB1960" t="str">
            <v/>
          </cell>
        </row>
        <row r="1961">
          <cell r="A1961">
            <v>1947</v>
          </cell>
          <cell r="AA1961" t="str">
            <v/>
          </cell>
          <cell r="AB1961" t="str">
            <v/>
          </cell>
        </row>
        <row r="1962">
          <cell r="A1962">
            <v>1948</v>
          </cell>
          <cell r="AA1962" t="str">
            <v/>
          </cell>
          <cell r="AB1962" t="str">
            <v/>
          </cell>
        </row>
        <row r="1963">
          <cell r="A1963">
            <v>1949</v>
          </cell>
          <cell r="AA1963" t="str">
            <v/>
          </cell>
          <cell r="AB1963" t="str">
            <v/>
          </cell>
        </row>
        <row r="1964">
          <cell r="A1964">
            <v>1950</v>
          </cell>
          <cell r="AA1964" t="str">
            <v/>
          </cell>
          <cell r="AB1964" t="str">
            <v/>
          </cell>
        </row>
        <row r="1965">
          <cell r="A1965">
            <v>1951</v>
          </cell>
          <cell r="AA1965" t="str">
            <v/>
          </cell>
          <cell r="AB1965" t="str">
            <v/>
          </cell>
        </row>
        <row r="1966">
          <cell r="A1966">
            <v>1952</v>
          </cell>
          <cell r="AA1966" t="str">
            <v/>
          </cell>
          <cell r="AB1966" t="str">
            <v/>
          </cell>
        </row>
        <row r="1967">
          <cell r="A1967">
            <v>1953</v>
          </cell>
          <cell r="AA1967" t="str">
            <v/>
          </cell>
          <cell r="AB1967" t="str">
            <v/>
          </cell>
        </row>
        <row r="1968">
          <cell r="A1968">
            <v>1954</v>
          </cell>
          <cell r="AA1968" t="str">
            <v/>
          </cell>
          <cell r="AB1968" t="str">
            <v/>
          </cell>
        </row>
        <row r="1969">
          <cell r="A1969">
            <v>1955</v>
          </cell>
          <cell r="AA1969" t="str">
            <v/>
          </cell>
          <cell r="AB1969" t="str">
            <v/>
          </cell>
        </row>
        <row r="1970">
          <cell r="A1970">
            <v>1956</v>
          </cell>
          <cell r="AA1970" t="str">
            <v/>
          </cell>
          <cell r="AB1970" t="str">
            <v/>
          </cell>
        </row>
        <row r="1971">
          <cell r="A1971">
            <v>1957</v>
          </cell>
          <cell r="AA1971" t="str">
            <v/>
          </cell>
          <cell r="AB1971" t="str">
            <v/>
          </cell>
        </row>
        <row r="1972">
          <cell r="A1972">
            <v>1958</v>
          </cell>
          <cell r="AA1972" t="str">
            <v/>
          </cell>
          <cell r="AB1972" t="str">
            <v/>
          </cell>
        </row>
        <row r="1973">
          <cell r="A1973">
            <v>1959</v>
          </cell>
          <cell r="AA1973" t="str">
            <v/>
          </cell>
          <cell r="AB1973" t="str">
            <v/>
          </cell>
        </row>
        <row r="1974">
          <cell r="A1974">
            <v>1960</v>
          </cell>
          <cell r="AA1974" t="str">
            <v/>
          </cell>
          <cell r="AB1974" t="str">
            <v/>
          </cell>
        </row>
        <row r="1975">
          <cell r="A1975">
            <v>1961</v>
          </cell>
          <cell r="AA1975" t="str">
            <v/>
          </cell>
          <cell r="AB1975" t="str">
            <v/>
          </cell>
        </row>
        <row r="1976">
          <cell r="A1976">
            <v>1962</v>
          </cell>
          <cell r="AA1976" t="str">
            <v/>
          </cell>
          <cell r="AB1976" t="str">
            <v/>
          </cell>
        </row>
        <row r="1977">
          <cell r="A1977">
            <v>1963</v>
          </cell>
          <cell r="AA1977" t="str">
            <v/>
          </cell>
          <cell r="AB1977" t="str">
            <v/>
          </cell>
        </row>
        <row r="1978">
          <cell r="A1978">
            <v>1964</v>
          </cell>
          <cell r="AA1978" t="str">
            <v/>
          </cell>
          <cell r="AB1978" t="str">
            <v/>
          </cell>
        </row>
        <row r="1979">
          <cell r="A1979">
            <v>1965</v>
          </cell>
          <cell r="AA1979" t="str">
            <v/>
          </cell>
          <cell r="AB1979" t="str">
            <v/>
          </cell>
        </row>
        <row r="1980">
          <cell r="A1980">
            <v>1966</v>
          </cell>
          <cell r="AA1980" t="str">
            <v/>
          </cell>
          <cell r="AB1980" t="str">
            <v/>
          </cell>
        </row>
        <row r="1981">
          <cell r="A1981">
            <v>1967</v>
          </cell>
          <cell r="AA1981" t="str">
            <v/>
          </cell>
          <cell r="AB1981" t="str">
            <v/>
          </cell>
        </row>
        <row r="1982">
          <cell r="A1982">
            <v>1968</v>
          </cell>
          <cell r="AA1982" t="str">
            <v/>
          </cell>
          <cell r="AB1982" t="str">
            <v/>
          </cell>
        </row>
        <row r="1983">
          <cell r="A1983">
            <v>1969</v>
          </cell>
          <cell r="AA1983" t="str">
            <v/>
          </cell>
          <cell r="AB1983" t="str">
            <v/>
          </cell>
        </row>
        <row r="1984">
          <cell r="A1984">
            <v>1970</v>
          </cell>
          <cell r="AA1984" t="str">
            <v/>
          </cell>
          <cell r="AB1984" t="str">
            <v/>
          </cell>
        </row>
        <row r="1985">
          <cell r="A1985">
            <v>1971</v>
          </cell>
          <cell r="AA1985" t="str">
            <v/>
          </cell>
          <cell r="AB1985" t="str">
            <v/>
          </cell>
        </row>
        <row r="1986">
          <cell r="A1986">
            <v>1972</v>
          </cell>
          <cell r="AA1986" t="str">
            <v/>
          </cell>
          <cell r="AB1986" t="str">
            <v/>
          </cell>
        </row>
        <row r="1987">
          <cell r="A1987">
            <v>1973</v>
          </cell>
          <cell r="AA1987" t="str">
            <v/>
          </cell>
          <cell r="AB1987" t="str">
            <v/>
          </cell>
        </row>
        <row r="1988">
          <cell r="A1988">
            <v>1974</v>
          </cell>
          <cell r="AA1988" t="str">
            <v/>
          </cell>
          <cell r="AB1988" t="str">
            <v/>
          </cell>
        </row>
        <row r="1989">
          <cell r="A1989">
            <v>1975</v>
          </cell>
          <cell r="AA1989" t="str">
            <v/>
          </cell>
          <cell r="AB1989" t="str">
            <v/>
          </cell>
        </row>
        <row r="1990">
          <cell r="A1990">
            <v>1976</v>
          </cell>
          <cell r="AA1990" t="str">
            <v/>
          </cell>
          <cell r="AB1990" t="str">
            <v/>
          </cell>
        </row>
        <row r="1991">
          <cell r="A1991">
            <v>1977</v>
          </cell>
          <cell r="AA1991" t="str">
            <v/>
          </cell>
          <cell r="AB1991" t="str">
            <v/>
          </cell>
        </row>
        <row r="1992">
          <cell r="A1992">
            <v>1978</v>
          </cell>
          <cell r="AA1992" t="str">
            <v/>
          </cell>
          <cell r="AB1992" t="str">
            <v/>
          </cell>
        </row>
        <row r="1993">
          <cell r="A1993">
            <v>1979</v>
          </cell>
          <cell r="AA1993" t="str">
            <v/>
          </cell>
          <cell r="AB1993" t="str">
            <v/>
          </cell>
        </row>
        <row r="1994">
          <cell r="A1994">
            <v>1980</v>
          </cell>
          <cell r="AA1994" t="str">
            <v/>
          </cell>
          <cell r="AB1994" t="str">
            <v/>
          </cell>
        </row>
        <row r="1995">
          <cell r="A1995">
            <v>1981</v>
          </cell>
          <cell r="AA1995" t="str">
            <v/>
          </cell>
          <cell r="AB1995" t="str">
            <v/>
          </cell>
        </row>
        <row r="1996">
          <cell r="A1996">
            <v>1982</v>
          </cell>
          <cell r="AA1996" t="str">
            <v/>
          </cell>
          <cell r="AB1996" t="str">
            <v/>
          </cell>
        </row>
        <row r="1997">
          <cell r="A1997">
            <v>1983</v>
          </cell>
          <cell r="AA1997" t="str">
            <v/>
          </cell>
          <cell r="AB1997" t="str">
            <v/>
          </cell>
        </row>
        <row r="1998">
          <cell r="A1998">
            <v>1984</v>
          </cell>
          <cell r="AA1998" t="str">
            <v/>
          </cell>
          <cell r="AB1998" t="str">
            <v/>
          </cell>
        </row>
        <row r="1999">
          <cell r="A1999">
            <v>1985</v>
          </cell>
          <cell r="AA1999" t="str">
            <v/>
          </cell>
          <cell r="AB1999" t="str">
            <v/>
          </cell>
        </row>
        <row r="2000">
          <cell r="A2000">
            <v>1986</v>
          </cell>
          <cell r="AA2000" t="str">
            <v/>
          </cell>
          <cell r="AB2000" t="str">
            <v/>
          </cell>
        </row>
        <row r="2001">
          <cell r="A2001">
            <v>1987</v>
          </cell>
          <cell r="AA2001" t="str">
            <v/>
          </cell>
          <cell r="AB2001" t="str">
            <v/>
          </cell>
        </row>
        <row r="2002">
          <cell r="A2002">
            <v>1988</v>
          </cell>
          <cell r="AA2002" t="str">
            <v/>
          </cell>
          <cell r="AB2002" t="str">
            <v/>
          </cell>
        </row>
        <row r="2003">
          <cell r="A2003">
            <v>1989</v>
          </cell>
          <cell r="AA2003" t="str">
            <v/>
          </cell>
          <cell r="AB2003" t="str">
            <v/>
          </cell>
        </row>
        <row r="2004">
          <cell r="A2004">
            <v>1990</v>
          </cell>
          <cell r="AA2004" t="str">
            <v/>
          </cell>
          <cell r="AB2004" t="str">
            <v/>
          </cell>
        </row>
        <row r="2005">
          <cell r="A2005">
            <v>1991</v>
          </cell>
          <cell r="AA2005" t="str">
            <v/>
          </cell>
          <cell r="AB2005" t="str">
            <v/>
          </cell>
        </row>
        <row r="2006">
          <cell r="A2006">
            <v>1992</v>
          </cell>
          <cell r="AA2006" t="str">
            <v/>
          </cell>
          <cell r="AB2006" t="str">
            <v/>
          </cell>
        </row>
        <row r="2007">
          <cell r="A2007">
            <v>1993</v>
          </cell>
          <cell r="AA2007" t="str">
            <v/>
          </cell>
          <cell r="AB2007" t="str">
            <v/>
          </cell>
        </row>
        <row r="2008">
          <cell r="A2008">
            <v>1994</v>
          </cell>
          <cell r="AA2008" t="str">
            <v/>
          </cell>
          <cell r="AB2008" t="str">
            <v/>
          </cell>
        </row>
        <row r="2009">
          <cell r="A2009">
            <v>1995</v>
          </cell>
          <cell r="AA2009" t="str">
            <v/>
          </cell>
          <cell r="AB2009" t="str">
            <v/>
          </cell>
        </row>
        <row r="2010">
          <cell r="A2010">
            <v>1996</v>
          </cell>
          <cell r="AA2010" t="str">
            <v/>
          </cell>
          <cell r="AB2010" t="str">
            <v/>
          </cell>
        </row>
        <row r="2011">
          <cell r="A2011">
            <v>1997</v>
          </cell>
          <cell r="AA2011" t="str">
            <v/>
          </cell>
          <cell r="AB2011" t="str">
            <v/>
          </cell>
        </row>
        <row r="2012">
          <cell r="A2012">
            <v>1998</v>
          </cell>
          <cell r="AA2012" t="str">
            <v/>
          </cell>
          <cell r="AB2012" t="str">
            <v/>
          </cell>
        </row>
        <row r="2013">
          <cell r="A2013">
            <v>1999</v>
          </cell>
          <cell r="AA2013" t="str">
            <v/>
          </cell>
          <cell r="AB2013" t="str">
            <v/>
          </cell>
        </row>
        <row r="2014">
          <cell r="A2014">
            <v>2000</v>
          </cell>
          <cell r="AA2014" t="str">
            <v/>
          </cell>
          <cell r="AB2014" t="str">
            <v/>
          </cell>
        </row>
        <row r="2015">
          <cell r="A2015">
            <v>2001</v>
          </cell>
          <cell r="AA2015" t="str">
            <v/>
          </cell>
          <cell r="AB2015" t="str">
            <v/>
          </cell>
        </row>
        <row r="2017">
          <cell r="B2017">
            <v>2</v>
          </cell>
          <cell r="E2017" t="str">
            <v>3b</v>
          </cell>
          <cell r="F2017" t="str">
            <v>3c</v>
          </cell>
          <cell r="P2017">
            <v>15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Q5" t="str">
            <v>II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21" sqref="I21"/>
    </sheetView>
  </sheetViews>
  <sheetFormatPr defaultRowHeight="14.4" x14ac:dyDescent="0.3"/>
  <cols>
    <col min="1" max="1" width="5.109375" customWidth="1"/>
    <col min="2" max="2" width="27.44140625" customWidth="1"/>
    <col min="3" max="3" width="16.44140625" customWidth="1"/>
    <col min="4" max="4" width="15.6640625" customWidth="1"/>
    <col min="5" max="5" width="17.5546875" customWidth="1"/>
  </cols>
  <sheetData>
    <row r="1" spans="1:5" x14ac:dyDescent="0.3">
      <c r="D1" t="s">
        <v>54</v>
      </c>
    </row>
    <row r="2" spans="1:5" x14ac:dyDescent="0.3">
      <c r="D2" t="s">
        <v>53</v>
      </c>
    </row>
    <row r="3" spans="1:5" x14ac:dyDescent="0.3">
      <c r="D3" t="s">
        <v>12</v>
      </c>
    </row>
    <row r="4" spans="1:5" x14ac:dyDescent="0.3">
      <c r="D4" t="s">
        <v>57</v>
      </c>
    </row>
    <row r="6" spans="1:5" x14ac:dyDescent="0.3">
      <c r="A6" t="s">
        <v>17</v>
      </c>
    </row>
    <row r="7" spans="1:5" x14ac:dyDescent="0.3">
      <c r="A7" s="64" t="s">
        <v>0</v>
      </c>
      <c r="B7" s="64"/>
      <c r="C7" s="64"/>
      <c r="D7" s="64"/>
      <c r="E7" s="64"/>
    </row>
    <row r="8" spans="1:5" x14ac:dyDescent="0.3">
      <c r="A8" s="64" t="s">
        <v>1</v>
      </c>
      <c r="B8" s="64"/>
      <c r="C8" s="64"/>
      <c r="D8" s="64"/>
      <c r="E8" s="64"/>
    </row>
    <row r="9" spans="1:5" x14ac:dyDescent="0.3">
      <c r="A9" s="64" t="s">
        <v>42</v>
      </c>
      <c r="B9" s="64"/>
      <c r="C9" s="64"/>
      <c r="D9" s="64"/>
      <c r="E9" s="64"/>
    </row>
    <row r="10" spans="1:5" x14ac:dyDescent="0.3">
      <c r="A10" s="64" t="s">
        <v>56</v>
      </c>
      <c r="B10" s="64"/>
      <c r="C10" s="64"/>
      <c r="D10" s="64"/>
      <c r="E10" s="64"/>
    </row>
    <row r="12" spans="1:5" x14ac:dyDescent="0.3">
      <c r="A12" s="2" t="s">
        <v>2</v>
      </c>
      <c r="B12" s="2" t="s">
        <v>3</v>
      </c>
      <c r="C12" s="2" t="s">
        <v>4</v>
      </c>
      <c r="D12" s="2" t="s">
        <v>5</v>
      </c>
      <c r="E12" s="2" t="s">
        <v>10</v>
      </c>
    </row>
    <row r="13" spans="1:5" ht="20.100000000000001" customHeight="1" x14ac:dyDescent="0.3">
      <c r="A13" s="1"/>
      <c r="B13" s="1"/>
      <c r="C13" s="1"/>
      <c r="D13" s="1"/>
      <c r="E13" s="1"/>
    </row>
    <row r="14" spans="1:5" ht="20.100000000000001" customHeight="1" x14ac:dyDescent="0.3">
      <c r="A14" s="1">
        <v>1</v>
      </c>
      <c r="B14" s="1" t="s">
        <v>55</v>
      </c>
      <c r="C14" s="1"/>
      <c r="D14" s="1"/>
      <c r="E14" s="1"/>
    </row>
    <row r="15" spans="1:5" ht="20.100000000000001" customHeight="1" x14ac:dyDescent="0.3">
      <c r="A15" s="1">
        <v>2</v>
      </c>
      <c r="B15" s="1" t="s">
        <v>6</v>
      </c>
      <c r="C15" s="1"/>
      <c r="D15" s="1"/>
      <c r="E15" s="1"/>
    </row>
    <row r="16" spans="1:5" ht="20.100000000000001" customHeight="1" x14ac:dyDescent="0.3">
      <c r="A16" s="1">
        <v>3</v>
      </c>
      <c r="B16" s="1" t="s">
        <v>7</v>
      </c>
      <c r="C16" s="1"/>
      <c r="D16" s="1"/>
      <c r="E16" s="1"/>
    </row>
    <row r="17" spans="1:5" ht="20.100000000000001" customHeight="1" x14ac:dyDescent="0.3">
      <c r="A17" s="1">
        <v>4</v>
      </c>
      <c r="B17" s="1" t="s">
        <v>8</v>
      </c>
      <c r="C17" s="1"/>
      <c r="D17" s="1"/>
      <c r="E17" s="1"/>
    </row>
    <row r="18" spans="1:5" ht="20.100000000000001" customHeight="1" x14ac:dyDescent="0.3">
      <c r="A18" s="1">
        <v>5</v>
      </c>
      <c r="B18" s="1" t="s">
        <v>9</v>
      </c>
      <c r="C18" s="1"/>
      <c r="D18" s="1"/>
      <c r="E18" s="1"/>
    </row>
    <row r="19" spans="1:5" ht="20.100000000000001" customHeight="1" x14ac:dyDescent="0.3">
      <c r="A19" s="1"/>
      <c r="B19" s="1"/>
      <c r="C19" s="1"/>
      <c r="D19" s="1"/>
      <c r="E19" s="1"/>
    </row>
    <row r="20" spans="1:5" ht="20.100000000000001" customHeight="1" x14ac:dyDescent="0.3">
      <c r="A20" s="1">
        <v>6</v>
      </c>
      <c r="B20" s="1" t="s">
        <v>60</v>
      </c>
      <c r="C20" s="1"/>
      <c r="D20" s="1"/>
      <c r="E20" s="1"/>
    </row>
    <row r="21" spans="1:5" ht="20.100000000000001" customHeight="1" x14ac:dyDescent="0.3">
      <c r="A21" s="1"/>
      <c r="B21" s="3" t="s">
        <v>11</v>
      </c>
      <c r="C21" s="1"/>
      <c r="D21" s="1"/>
      <c r="E21" s="1"/>
    </row>
    <row r="23" spans="1:5" x14ac:dyDescent="0.3">
      <c r="D23" s="4" t="s">
        <v>13</v>
      </c>
    </row>
    <row r="24" spans="1:5" x14ac:dyDescent="0.3">
      <c r="A24" t="s">
        <v>29</v>
      </c>
      <c r="B24" t="s">
        <v>121</v>
      </c>
      <c r="D24" s="4"/>
    </row>
    <row r="25" spans="1:5" x14ac:dyDescent="0.3">
      <c r="B25" t="s">
        <v>30</v>
      </c>
      <c r="D25" s="4" t="s">
        <v>14</v>
      </c>
    </row>
    <row r="26" spans="1:5" x14ac:dyDescent="0.3">
      <c r="D26" s="4"/>
    </row>
    <row r="27" spans="1:5" x14ac:dyDescent="0.3">
      <c r="D27" s="6" t="s">
        <v>15</v>
      </c>
    </row>
    <row r="28" spans="1:5" x14ac:dyDescent="0.3">
      <c r="D28" s="4" t="s">
        <v>16</v>
      </c>
    </row>
  </sheetData>
  <mergeCells count="4">
    <mergeCell ref="A7:E7"/>
    <mergeCell ref="A8:E8"/>
    <mergeCell ref="A10:E10"/>
    <mergeCell ref="A9:E9"/>
  </mergeCells>
  <pageMargins left="0.9055118110236221" right="0.70866141732283472" top="0.74803149606299213" bottom="0.74803149606299213" header="0.31496062992125984" footer="0.31496062992125984"/>
  <pageSetup paperSize="30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9"/>
  <sheetViews>
    <sheetView zoomScale="130" zoomScaleNormal="130" workbookViewId="0">
      <selection activeCell="C36" sqref="C36"/>
    </sheetView>
  </sheetViews>
  <sheetFormatPr defaultRowHeight="14.4" x14ac:dyDescent="0.3"/>
  <cols>
    <col min="1" max="1" width="5.5546875" customWidth="1"/>
    <col min="2" max="2" width="51.44140625" customWidth="1"/>
    <col min="3" max="3" width="12.109375" customWidth="1"/>
    <col min="4" max="4" width="10.33203125" customWidth="1"/>
    <col min="5" max="5" width="13.6640625" customWidth="1"/>
    <col min="6" max="6" width="15.33203125" customWidth="1"/>
    <col min="7" max="7" width="14.109375" customWidth="1"/>
    <col min="11" max="11" width="13" customWidth="1"/>
    <col min="13" max="13" width="12" customWidth="1"/>
  </cols>
  <sheetData>
    <row r="2" spans="1:14" x14ac:dyDescent="0.3">
      <c r="A2" s="64" t="s">
        <v>18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x14ac:dyDescent="0.3">
      <c r="A3" s="64" t="s">
        <v>19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x14ac:dyDescent="0.3">
      <c r="A4" s="64" t="s">
        <v>58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ht="15" thickBot="1" x14ac:dyDescent="0.35"/>
    <row r="6" spans="1:14" s="16" customFormat="1" ht="15" customHeight="1" thickBot="1" x14ac:dyDescent="0.35">
      <c r="A6" s="65" t="s">
        <v>2</v>
      </c>
      <c r="B6" s="65" t="s">
        <v>20</v>
      </c>
      <c r="C6" s="66" t="s">
        <v>21</v>
      </c>
      <c r="D6" s="66"/>
      <c r="E6" s="66"/>
      <c r="F6" s="66"/>
      <c r="G6" s="66"/>
      <c r="H6" s="66"/>
      <c r="I6" s="66"/>
      <c r="J6" s="66"/>
      <c r="K6" s="66"/>
      <c r="L6" s="66"/>
      <c r="M6" s="67" t="s">
        <v>61</v>
      </c>
      <c r="N6" s="66" t="s">
        <v>11</v>
      </c>
    </row>
    <row r="7" spans="1:14" s="16" customFormat="1" ht="15" customHeight="1" thickBot="1" x14ac:dyDescent="0.35">
      <c r="A7" s="65"/>
      <c r="B7" s="65"/>
      <c r="C7" s="67" t="s">
        <v>22</v>
      </c>
      <c r="D7" s="67" t="s">
        <v>23</v>
      </c>
      <c r="E7" s="67"/>
      <c r="F7" s="67"/>
      <c r="G7" s="67"/>
      <c r="H7" s="67"/>
      <c r="I7" s="67" t="s">
        <v>24</v>
      </c>
      <c r="J7" s="67"/>
      <c r="K7" s="67"/>
      <c r="L7" s="67"/>
      <c r="M7" s="67"/>
      <c r="N7" s="66"/>
    </row>
    <row r="8" spans="1:14" s="16" customFormat="1" ht="58.2" thickBot="1" x14ac:dyDescent="0.35">
      <c r="A8" s="65"/>
      <c r="B8" s="65"/>
      <c r="C8" s="67"/>
      <c r="D8" s="14" t="s">
        <v>62</v>
      </c>
      <c r="E8" s="13" t="s">
        <v>63</v>
      </c>
      <c r="F8" s="13" t="s">
        <v>64</v>
      </c>
      <c r="G8" s="13" t="s">
        <v>65</v>
      </c>
      <c r="H8" s="12" t="s">
        <v>66</v>
      </c>
      <c r="I8" s="14" t="s">
        <v>67</v>
      </c>
      <c r="J8" s="13" t="s">
        <v>68</v>
      </c>
      <c r="K8" s="11" t="s">
        <v>69</v>
      </c>
      <c r="L8" s="15" t="s">
        <v>70</v>
      </c>
      <c r="M8" s="67"/>
      <c r="N8" s="66"/>
    </row>
    <row r="9" spans="1:14" s="16" customFormat="1" ht="15" hidden="1" thickBot="1" x14ac:dyDescent="0.35">
      <c r="A9" s="22"/>
      <c r="B9" s="23"/>
      <c r="C9" s="24" t="s">
        <v>71</v>
      </c>
      <c r="D9" s="33"/>
      <c r="E9" s="34"/>
      <c r="F9" s="34"/>
      <c r="G9" s="34"/>
      <c r="H9" s="35" t="s">
        <v>72</v>
      </c>
      <c r="I9" s="33"/>
      <c r="J9" s="34"/>
      <c r="K9" s="57"/>
      <c r="L9" s="35" t="s">
        <v>73</v>
      </c>
      <c r="M9" s="25"/>
      <c r="N9" s="25"/>
    </row>
    <row r="10" spans="1:14" s="16" customFormat="1" ht="15" hidden="1" thickBot="1" x14ac:dyDescent="0.35">
      <c r="A10" s="22"/>
      <c r="B10" s="23"/>
      <c r="C10" s="25"/>
      <c r="D10" s="36" t="s">
        <v>74</v>
      </c>
      <c r="E10" s="37" t="s">
        <v>75</v>
      </c>
      <c r="F10" s="37" t="s">
        <v>76</v>
      </c>
      <c r="G10" s="37" t="s">
        <v>77</v>
      </c>
      <c r="H10" s="38"/>
      <c r="I10" s="36" t="s">
        <v>78</v>
      </c>
      <c r="J10" s="37" t="s">
        <v>79</v>
      </c>
      <c r="K10" s="58" t="s">
        <v>80</v>
      </c>
      <c r="L10" s="38"/>
      <c r="M10" s="25"/>
      <c r="N10" s="25"/>
    </row>
    <row r="11" spans="1:14" s="16" customFormat="1" x14ac:dyDescent="0.3">
      <c r="A11" s="26">
        <v>1</v>
      </c>
      <c r="B11" s="27" t="s">
        <v>25</v>
      </c>
      <c r="C11" s="28">
        <f>+IF($Q$3=[1]DA!$I$150,SUMIFS([1]LM!$P$15:$P$2015,[1]LM!$G$15:$G$2015,C$10,[1]LM!$K$15:$K$2015,$B11,[1]LM!$AA$15:$AA$2015,$Q$13),IF($Q$3=[1]DA!$I$149,SUMIFS([1]LM!$P$15:$P$2015,[1]LM!$G$15:$G$2015,C$10,[1]LM!$K$15:$K$2015,$B11,[1]LM!$AB$15:$AB$2015,$Q$9),IF(AND($Q$3=[1]DA!$I$148,[1]II.b!$Q$5="I"),SUMIFS([1]LM!$P$15:$P$2015,[1]LM!$G$15:$G$2015,C$10,[1]LM!$K$15:$K$2015,$B11,[1]LM!$AB$15:$AB$2015,"I")+SUMIFS([1]LM!$P$15:$P$2015,[1]LM!$G$15:$G$2015,C$10,[1]LM!$K$15:$K$2015,$B11,[1]LM!$AB$15:$AB$2015,"II"),IF(AND($Q$3=[1]DA!$I$148,[1]II.b!$Q$5="II"),SUMIFS([1]LM!$P$15:$P$2015,[1]LM!$G$15:$G$2015,C$10,[1]LM!$K$15:$K$2015,$B11,[1]LM!$AB$15:$AB$2015,"III")+SUMIFS([1]LM!$P$15:$P$2015,[1]LM!$G$15:$G$2015,C$10,[1]LM!$K$15:$K$2015,$B11,[1]LM!$AB$15:$AB$2015,"IV"),SUMIFS([1]LM!$P$15:$P$2015,[1]LM!$G$15:$G$2015,C$10,[1]LM!$K$15:$K$2015,$B11)))))</f>
        <v>0</v>
      </c>
      <c r="D11" s="39">
        <f ca="1">+IF($Q$3=[1]DA!$I$150,SUMIFS([1]LM!$P$15:$P$2015,[1]LM!$G$15:$G$2015,$I$10,[1]LM!$K$15:$K$2015,$B11,[1]LM!$AA$15:$AA$2015,$Q$13,[1]LM!$H$15:$H$2015,D$11),IF($Q$3=[1]DA!$I$149,SUMIFS([1]LM!$P$15:$P$2015,[1]LM!$G$15:$G$2015,$I$10,[1]LM!$K$15:$K$2015,$B11,[1]LM!$AB$15:$AB$2015,$Q$9,[1]LM!$H$15:$H$2015,D$11),IF(AND($Q$3=[1]DA!$I$148,[1]II.b!$Q$5="I"),SUMIFS([1]LM!$P$15:$P$2015,[1]LM!$G$15:$G$2015,$I$10,[1]LM!$K$15:$K$2015,$B11,[1]LM!$AB$15:$AB$2015,"I",[1]LM!$H$15:$H$2015,D$11)+SUMIFS([1]LM!$P$15:$P$2015,[1]LM!$G$15:$G$2015,$I$10,[1]LM!$K$15:$K$2015,$B11,[1]LM!$AB$15:$AB$2015,"II",[1]LM!$H$15:$H$2015,D$11),IF(AND($Q$3=[1]DA!$I$148,[1]II.b!$Q$5="II"),SUMIFS([1]LM!$P$15:$P$2015,[1]LM!$G$15:$G$2015,$I$10,[1]LM!$K$15:$K$2015,$B11,[1]LM!$AB$15:$AB$2015,"III",[1]LM!$H$15:$H$2015,D$11)+SUMIFS([1]LM!$P$15:$P$2015,[1]LM!$G$15:$G$2015,$I$10,[1]LM!$K$15:$K$2015,$B11,[1]LM!$AB$15:$AB$2015,"IV",[1]LM!$H$15:$H$2015,D$11),SUMIFS([1]LM!$P$15:$P$2015,[1]LM!$G$15:$G$2015,$I$10,[1]LM!$K$15:$K$2015,$B11,[1]LM!$H$15:$H$2015,D$11)))))</f>
        <v>0</v>
      </c>
      <c r="E11" s="40">
        <f ca="1">+IF($Q$3=[1]DA!$I$150,SUMIFS([1]LM!$P$15:$P$2015,[1]LM!$G$15:$G$2015,$I$10,[1]LM!$K$15:$K$2015,$B11,[1]LM!$AA$15:$AA$2015,$Q$13,[1]LM!$H$15:$H$2015,E$11),IF($Q$3=[1]DA!$I$149,SUMIFS([1]LM!$P$15:$P$2015,[1]LM!$G$15:$G$2015,$I$10,[1]LM!$K$15:$K$2015,$B11,[1]LM!$AB$15:$AB$2015,$Q$9,[1]LM!$H$15:$H$2015,E$11),IF(AND($Q$3=[1]DA!$I$148,[1]II.b!$Q$5="I"),SUMIFS([1]LM!$P$15:$P$2015,[1]LM!$G$15:$G$2015,$I$10,[1]LM!$K$15:$K$2015,$B11,[1]LM!$AB$15:$AB$2015,"I",[1]LM!$H$15:$H$2015,E$11)+SUMIFS([1]LM!$P$15:$P$2015,[1]LM!$G$15:$G$2015,$I$10,[1]LM!$K$15:$K$2015,$B11,[1]LM!$AB$15:$AB$2015,"II",[1]LM!$H$15:$H$2015,E$11),IF(AND($Q$3=[1]DA!$I$148,[1]II.b!$Q$5="II"),SUMIFS([1]LM!$P$15:$P$2015,[1]LM!$G$15:$G$2015,$I$10,[1]LM!$K$15:$K$2015,$B11,[1]LM!$AB$15:$AB$2015,"III",[1]LM!$H$15:$H$2015,E$11)+SUMIFS([1]LM!$P$15:$P$2015,[1]LM!$G$15:$G$2015,$I$10,[1]LM!$K$15:$K$2015,$B11,[1]LM!$AB$15:$AB$2015,"IV",[1]LM!$H$15:$H$2015,E$11),SUMIFS([1]LM!$P$15:$P$2015,[1]LM!$G$15:$G$2015,$I$10,[1]LM!$K$15:$K$2015,$B11,[1]LM!$H$15:$H$2015,E$11)))))</f>
        <v>0</v>
      </c>
      <c r="F11" s="40">
        <f ca="1">+IF($Q$3=[1]DA!$I$150,SUMIFS([1]LM!$P$15:$P$2015,[1]LM!$G$15:$G$2015,$I$10,[1]LM!$K$15:$K$2015,$B11,[1]LM!$AA$15:$AA$2015,$Q$13,[1]LM!$H$15:$H$2015,F$11),IF($Q$3=[1]DA!$I$149,SUMIFS([1]LM!$P$15:$P$2015,[1]LM!$G$15:$G$2015,$I$10,[1]LM!$K$15:$K$2015,$B11,[1]LM!$AB$15:$AB$2015,$Q$9,[1]LM!$H$15:$H$2015,F$11),IF(AND($Q$3=[1]DA!$I$148,[1]II.b!$Q$5="I"),SUMIFS([1]LM!$P$15:$P$2015,[1]LM!$G$15:$G$2015,$I$10,[1]LM!$K$15:$K$2015,$B11,[1]LM!$AB$15:$AB$2015,"I",[1]LM!$H$15:$H$2015,F$11)+SUMIFS([1]LM!$P$15:$P$2015,[1]LM!$G$15:$G$2015,$I$10,[1]LM!$K$15:$K$2015,$B11,[1]LM!$AB$15:$AB$2015,"II",[1]LM!$H$15:$H$2015,F$11),IF(AND($Q$3=[1]DA!$I$148,[1]II.b!$Q$5="II"),SUMIFS([1]LM!$P$15:$P$2015,[1]LM!$G$15:$G$2015,$I$10,[1]LM!$K$15:$K$2015,$B11,[1]LM!$AB$15:$AB$2015,"III",[1]LM!$H$15:$H$2015,F$11)+SUMIFS([1]LM!$P$15:$P$2015,[1]LM!$G$15:$G$2015,$I$10,[1]LM!$K$15:$K$2015,$B11,[1]LM!$AB$15:$AB$2015,"IV",[1]LM!$H$15:$H$2015,F$11),SUMIFS([1]LM!$P$15:$P$2015,[1]LM!$G$15:$G$2015,$I$10,[1]LM!$K$15:$K$2015,$B11,[1]LM!$H$15:$H$2015,F$11)))))</f>
        <v>0</v>
      </c>
      <c r="G11" s="40">
        <f ca="1">+IF($Q$3=[1]DA!$I$150,SUMIFS([1]LM!$P$15:$P$2015,[1]LM!$G$15:$G$2015,$I$10,[1]LM!$K$15:$K$2015,$B11,[1]LM!$AA$15:$AA$2015,$Q$13,[1]LM!$H$15:$H$2015,G$11),IF($Q$3=[1]DA!$I$149,SUMIFS([1]LM!$P$15:$P$2015,[1]LM!$G$15:$G$2015,$I$10,[1]LM!$K$15:$K$2015,$B11,[1]LM!$AB$15:$AB$2015,$Q$9,[1]LM!$H$15:$H$2015,G$11),IF(AND($Q$3=[1]DA!$I$148,[1]II.b!$Q$5="I"),SUMIFS([1]LM!$P$15:$P$2015,[1]LM!$G$15:$G$2015,$I$10,[1]LM!$K$15:$K$2015,$B11,[1]LM!$AB$15:$AB$2015,"I",[1]LM!$H$15:$H$2015,G$11)+SUMIFS([1]LM!$P$15:$P$2015,[1]LM!$G$15:$G$2015,$I$10,[1]LM!$K$15:$K$2015,$B11,[1]LM!$AB$15:$AB$2015,"II",[1]LM!$H$15:$H$2015,G$11),IF(AND($Q$3=[1]DA!$I$148,[1]II.b!$Q$5="II"),SUMIFS([1]LM!$P$15:$P$2015,[1]LM!$G$15:$G$2015,$I$10,[1]LM!$K$15:$K$2015,$B11,[1]LM!$AB$15:$AB$2015,"III",[1]LM!$H$15:$H$2015,G$11)+SUMIFS([1]LM!$P$15:$P$2015,[1]LM!$G$15:$G$2015,$I$10,[1]LM!$K$15:$K$2015,$B11,[1]LM!$AB$15:$AB$2015,"IV",[1]LM!$H$15:$H$2015,G$11),SUMIFS([1]LM!$P$15:$P$2015,[1]LM!$G$15:$G$2015,$I$10,[1]LM!$K$15:$K$2015,$B11,[1]LM!$H$15:$H$2015,G$11)))))</f>
        <v>0</v>
      </c>
      <c r="H11" s="41">
        <f>+IF($Q$3=[1]DA!$I$150,SUMIFS([1]LM!$P$15:$P$2015,[1]LM!$G$15:$G$2015,H$10,[1]LM!$K$15:$K$2015,$B11,[1]LM!$AA$15:$AA$2015,$Q$13),IF($Q$3=[1]DA!$I$149,SUMIFS([1]LM!$P$15:$P$2015,[1]LM!$G$15:$G$2015,H$10,[1]LM!$K$15:$K$2015,$B11,[1]LM!$AB$15:$AB$2015,$Q$9),IF(AND($Q$3=[1]DA!$I$148,[1]II.b!$Q$5="I"),SUMIFS([1]LM!$P$15:$P$2015,[1]LM!$G$15:$G$2015,H$10,[1]LM!$K$15:$K$2015,$B11,[1]LM!$AB$15:$AB$2015,"I")+SUMIFS([1]LM!$P$15:$P$2015,[1]LM!$G$15:$G$2015,H$10,[1]LM!$K$15:$K$2015,$B11,[1]LM!$AB$15:$AB$2015,"II"),IF(AND($Q$3=[1]DA!$I$148,[1]II.b!$Q$5="II"),SUMIFS([1]LM!$P$15:$P$2015,[1]LM!$G$15:$G$2015,H$10,[1]LM!$K$15:$K$2015,$B11,[1]LM!$AB$15:$AB$2015,"III")+SUMIFS([1]LM!$P$15:$P$2015,[1]LM!$G$15:$G$2015,H$10,[1]LM!$K$15:$K$2015,$B11,[1]LM!$AB$15:$AB$2015,"IV"),SUMIFS([1]LM!$P$15:$P$2015,[1]LM!$G$15:$G$2015,H$10,[1]LM!$K$15:$K$2015,$B11)))))</f>
        <v>0</v>
      </c>
      <c r="I11" s="47">
        <f ca="1">+IF($Q$3=[1]DA!$I$150,SUMIFS([1]LM!$P$15:$P$2015,[1]LM!$G$15:$G$2015,$M$10,[1]LM!$I$15:$I$2015,I$11,[1]LM!$K$15:$K$2015,$B11,[1]LM!$AA$15:$AA$2015,$Q$13),IF($Q$3=[1]DA!$I$149,SUMIFS([1]LM!$P$15:$P$2015,[1]LM!$G$15:$G$2015,$M$10,[1]LM!$I$15:$I$2015,I$11,[1]LM!$K$15:$K$2015,$B11,[1]LM!$AB$15:$AB$2015,$Q$9),IF(AND($Q$3=[1]DA!$I$148,[1]II.b!$Q$5="I"),SUMIFS([1]LM!$P$15:$P$2015,[1]LM!$G$15:$G$2015,$M$10,[1]LM!$I$15:$I$2015,I$11,[1]LM!$K$15:$K$2015,$B11,[1]LM!$AB$15:$AB$2015,"I")+SUMIFS([1]LM!$P$15:$P$2015,[1]LM!$G$15:$G$2015,$M$10,[1]LM!$I$15:$I$2015,I$11,[1]LM!$K$15:$K$2015,$B11,[1]LM!$AB$15:$AB$2015,"II"),IF(AND($Q$3=[1]DA!$I$148,[1]II.b!$Q$5="II"),SUMIFS([1]LM!$P$15:$P$2015,[1]LM!$G$15:$G$2015,$M$10,[1]LM!$I$15:$I$2015,I$11,[1]LM!$K$15:$K$2015,$B11,[1]LM!$AB$15:$AB$2015,"III")+SUMIFS([1]LM!$P$15:$P$2015,[1]LM!$G$15:$G$2015,$M$10,[1]LM!$I$15:$I$2015,I$11,[1]LM!$K$15:$K$2015,$B11,[1]LM!$AB$15:$AB$2015,"IV"),SUMIFS([1]LM!$P$15:$P$2015,[1]LM!$G$15:$G$2015,$M$10,[1]LM!$I$15:$I$2015,I$11,[1]LM!$K$15:$K$2015,$B11)))))</f>
        <v>0</v>
      </c>
      <c r="J11" s="48">
        <f ca="1">+IF($Q$3=[1]DA!$I$150,SUMIFS([1]LM!$P$15:$P$2015,[1]LM!$G$15:$G$2015,$M$10,[1]LM!$I$15:$I$2015,J$11,[1]LM!$K$15:$K$2015,$B11,[1]LM!$AA$15:$AA$2015,$Q$13),IF($Q$3=[1]DA!$I$149,SUMIFS([1]LM!$P$15:$P$2015,[1]LM!$G$15:$G$2015,$M$10,[1]LM!$I$15:$I$2015,J$11,[1]LM!$K$15:$K$2015,$B11,[1]LM!$AB$15:$AB$2015,$Q$9),IF(AND($Q$3=[1]DA!$I$148,[1]II.b!$Q$5="I"),SUMIFS([1]LM!$P$15:$P$2015,[1]LM!$G$15:$G$2015,$M$10,[1]LM!$I$15:$I$2015,J$11,[1]LM!$K$15:$K$2015,$B11,[1]LM!$AB$15:$AB$2015,"I")+SUMIFS([1]LM!$P$15:$P$2015,[1]LM!$G$15:$G$2015,$M$10,[1]LM!$I$15:$I$2015,J$11,[1]LM!$K$15:$K$2015,$B11,[1]LM!$AB$15:$AB$2015,"II"),IF(AND($Q$3=[1]DA!$I$148,[1]II.b!$Q$5="II"),SUMIFS([1]LM!$P$15:$P$2015,[1]LM!$G$15:$G$2015,$M$10,[1]LM!$I$15:$I$2015,J$11,[1]LM!$K$15:$K$2015,$B11,[1]LM!$AB$15:$AB$2015,"III")+SUMIFS([1]LM!$P$15:$P$2015,[1]LM!$G$15:$G$2015,$M$10,[1]LM!$I$15:$I$2015,J$11,[1]LM!$K$15:$K$2015,$B11,[1]LM!$AB$15:$AB$2015,"IV"),SUMIFS([1]LM!$P$15:$P$2015,[1]LM!$G$15:$G$2015,$M$10,[1]LM!$I$15:$I$2015,J$11,[1]LM!$K$15:$K$2015,$B11)))))</f>
        <v>0</v>
      </c>
      <c r="K11" s="59">
        <f ca="1">+IF($Q$3=[1]DA!$I$150,SUMIFS([1]LM!$P$15:$P$2015,[1]LM!$G$15:$G$2015,$M$10,[1]LM!$I$15:$I$2015,K$11,[1]LM!$K$15:$K$2015,$B11,[1]LM!$AA$15:$AA$2015,$Q$13),IF($Q$3=[1]DA!$I$149,SUMIFS([1]LM!$P$15:$P$2015,[1]LM!$G$15:$G$2015,$M$10,[1]LM!$I$15:$I$2015,K$11,[1]LM!$K$15:$K$2015,$B11,[1]LM!$AB$15:$AB$2015,$Q$9),IF(AND($Q$3=[1]DA!$I$148,[1]II.b!$Q$5="I"),SUMIFS([1]LM!$P$15:$P$2015,[1]LM!$G$15:$G$2015,$M$10,[1]LM!$I$15:$I$2015,K$11,[1]LM!$K$15:$K$2015,$B11,[1]LM!$AB$15:$AB$2015,"I")+SUMIFS([1]LM!$P$15:$P$2015,[1]LM!$G$15:$G$2015,$M$10,[1]LM!$I$15:$I$2015,K$11,[1]LM!$K$15:$K$2015,$B11,[1]LM!$AB$15:$AB$2015,"II"),IF(AND($Q$3=[1]DA!$I$148,[1]II.b!$Q$5="II"),SUMIFS([1]LM!$P$15:$P$2015,[1]LM!$G$15:$G$2015,$M$10,[1]LM!$I$15:$I$2015,K$11,[1]LM!$K$15:$K$2015,$B11,[1]LM!$AB$15:$AB$2015,"III")+SUMIFS([1]LM!$P$15:$P$2015,[1]LM!$G$15:$G$2015,$M$10,[1]LM!$I$15:$I$2015,K$11,[1]LM!$K$15:$K$2015,$B11,[1]LM!$AB$15:$AB$2015,"IV"),SUMIFS([1]LM!$P$15:$P$2015,[1]LM!$G$15:$G$2015,$M$10,[1]LM!$I$15:$I$2015,K$11,[1]LM!$K$15:$K$2015,$B11)))))</f>
        <v>0</v>
      </c>
      <c r="L11" s="49">
        <f>+IF($Q$3=[1]DA!$I$150,SUMIFS([1]LM!$P$15:$P$2015,[1]LM!$G$15:$G$2015,L$10,[1]LM!$K$15:$K$2015,$B11,[1]LM!$AA$15:$AA$2015,$Q$13),IF($Q$3=[1]DA!$I$149,SUMIFS([1]LM!$P$15:$P$2015,[1]LM!$G$15:$G$2015,L$10,[1]LM!$K$15:$K$2015,$B11,[1]LM!$AB$15:$AB$2015,$Q$9),IF(AND($Q$3=[1]DA!$I$148,[1]II.b!$Q$5="I"),SUMIFS([1]LM!$P$15:$P$2015,[1]LM!$G$15:$G$2015,L$10,[1]LM!$K$15:$K$2015,$B11,[1]LM!$AB$15:$AB$2015,"I")+SUMIFS([1]LM!$P$15:$P$2015,[1]LM!$G$15:$G$2015,L$10,[1]LM!$K$15:$K$2015,$B11,[1]LM!$AB$15:$AB$2015,"II"),IF(AND($Q$3=[1]DA!$I$148,[1]II.b!$Q$5="II"),SUMIFS([1]LM!$P$15:$P$2015,[1]LM!$G$15:$G$2015,L$10,[1]LM!$K$15:$K$2015,$B11,[1]LM!$AB$15:$AB$2015,"III")+SUMIFS([1]LM!$P$15:$P$2015,[1]LM!$G$15:$G$2015,L$10,[1]LM!$K$15:$K$2015,$B11,[1]LM!$AB$15:$AB$2015,"IV"),SUMIFS([1]LM!$P$15:$P$2015,[1]LM!$G$15:$G$2015,L$10,[1]LM!$K$15:$K$2015,$B11)))))</f>
        <v>0</v>
      </c>
      <c r="M11" s="52"/>
      <c r="N11" s="28">
        <f t="shared" ref="N11:N21" si="0">+M11+L11+H11+C11</f>
        <v>0</v>
      </c>
    </row>
    <row r="12" spans="1:14" s="16" customFormat="1" x14ac:dyDescent="0.3">
      <c r="A12" s="29">
        <v>2</v>
      </c>
      <c r="B12" s="17" t="s">
        <v>26</v>
      </c>
      <c r="C12" s="18">
        <f>+IF($Q$3=[1]DA!$I$150,SUMIFS([1]LM!$P$15:$P$2015,[1]LM!$G$15:$G$2015,C$10,[1]LM!$K$15:$K$2015,$B12,[1]LM!$AA$15:$AA$2015,$Q$13),IF($Q$3=[1]DA!$I$149,SUMIFS([1]LM!$P$15:$P$2015,[1]LM!$G$15:$G$2015,C$10,[1]LM!$K$15:$K$2015,$B12,[1]LM!$AB$15:$AB$2015,$Q$9),IF(AND($Q$3=[1]DA!$I$148,[1]II.b!$Q$5="I"),SUMIFS([1]LM!$P$15:$P$2015,[1]LM!$G$15:$G$2015,C$10,[1]LM!$K$15:$K$2015,$B12,[1]LM!$AB$15:$AB$2015,"I")+SUMIFS([1]LM!$P$15:$P$2015,[1]LM!$G$15:$G$2015,C$10,[1]LM!$K$15:$K$2015,$B12,[1]LM!$AB$15:$AB$2015,"II"),IF(AND($Q$3=[1]DA!$I$148,[1]II.b!$Q$5="II"),SUMIFS([1]LM!$P$15:$P$2015,[1]LM!$G$15:$G$2015,C$10,[1]LM!$K$15:$K$2015,$B12,[1]LM!$AB$15:$AB$2015,"III")+SUMIFS([1]LM!$P$15:$P$2015,[1]LM!$G$15:$G$2015,C$10,[1]LM!$K$15:$K$2015,$B12,[1]LM!$AB$15:$AB$2015,"IV"),SUMIFS([1]LM!$P$15:$P$2015,[1]LM!$G$15:$G$2015,C$10,[1]LM!$K$15:$K$2015,$B12)))))</f>
        <v>0</v>
      </c>
      <c r="D12" s="42">
        <f ca="1">+IF($Q$3=[1]DA!$I$150,SUMIFS([1]LM!$P$15:$P$2015,[1]LM!$G$15:$G$2015,$I$10,[1]LM!$K$15:$K$2015,$B12,[1]LM!$AA$15:$AA$2015,$Q$13,[1]LM!$H$15:$H$2015,D$11),IF($Q$3=[1]DA!$I$149,SUMIFS([1]LM!$P$15:$P$2015,[1]LM!$G$15:$G$2015,$I$10,[1]LM!$K$15:$K$2015,$B12,[1]LM!$AB$15:$AB$2015,$Q$9,[1]LM!$H$15:$H$2015,D$11),IF(AND($Q$3=[1]DA!$I$148,[1]II.b!$Q$5="I"),SUMIFS([1]LM!$P$15:$P$2015,[1]LM!$G$15:$G$2015,$I$10,[1]LM!$K$15:$K$2015,$B12,[1]LM!$AB$15:$AB$2015,"I",[1]LM!$H$15:$H$2015,D$11)+SUMIFS([1]LM!$P$15:$P$2015,[1]LM!$G$15:$G$2015,$I$10,[1]LM!$K$15:$K$2015,$B12,[1]LM!$AB$15:$AB$2015,"II",[1]LM!$H$15:$H$2015,D$11),IF(AND($Q$3=[1]DA!$I$148,[1]II.b!$Q$5="II"),SUMIFS([1]LM!$P$15:$P$2015,[1]LM!$G$15:$G$2015,$I$10,[1]LM!$K$15:$K$2015,$B12,[1]LM!$AB$15:$AB$2015,"III",[1]LM!$H$15:$H$2015,D$11)+SUMIFS([1]LM!$P$15:$P$2015,[1]LM!$G$15:$G$2015,$I$10,[1]LM!$K$15:$K$2015,$B12,[1]LM!$AB$15:$AB$2015,"IV",[1]LM!$H$15:$H$2015,D$11),SUMIFS([1]LM!$P$15:$P$2015,[1]LM!$G$15:$G$2015,$I$10,[1]LM!$K$15:$K$2015,$B12,[1]LM!$H$15:$H$2015,D$11)))))</f>
        <v>0</v>
      </c>
      <c r="E12" s="20">
        <f ca="1">+IF($Q$3=[1]DA!$I$150,SUMIFS([1]LM!$P$15:$P$2015,[1]LM!$G$15:$G$2015,$I$10,[1]LM!$K$15:$K$2015,$B12,[1]LM!$AA$15:$AA$2015,$Q$13,[1]LM!$H$15:$H$2015,E$11),IF($Q$3=[1]DA!$I$149,SUMIFS([1]LM!$P$15:$P$2015,[1]LM!$G$15:$G$2015,$I$10,[1]LM!$K$15:$K$2015,$B12,[1]LM!$AB$15:$AB$2015,$Q$9,[1]LM!$H$15:$H$2015,E$11),IF(AND($Q$3=[1]DA!$I$148,[1]II.b!$Q$5="I"),SUMIFS([1]LM!$P$15:$P$2015,[1]LM!$G$15:$G$2015,$I$10,[1]LM!$K$15:$K$2015,$B12,[1]LM!$AB$15:$AB$2015,"I",[1]LM!$H$15:$H$2015,E$11)+SUMIFS([1]LM!$P$15:$P$2015,[1]LM!$G$15:$G$2015,$I$10,[1]LM!$K$15:$K$2015,$B12,[1]LM!$AB$15:$AB$2015,"II",[1]LM!$H$15:$H$2015,E$11),IF(AND($Q$3=[1]DA!$I$148,[1]II.b!$Q$5="II"),SUMIFS([1]LM!$P$15:$P$2015,[1]LM!$G$15:$G$2015,$I$10,[1]LM!$K$15:$K$2015,$B12,[1]LM!$AB$15:$AB$2015,"III",[1]LM!$H$15:$H$2015,E$11)+SUMIFS([1]LM!$P$15:$P$2015,[1]LM!$G$15:$G$2015,$I$10,[1]LM!$K$15:$K$2015,$B12,[1]LM!$AB$15:$AB$2015,"IV",[1]LM!$H$15:$H$2015,E$11),SUMIFS([1]LM!$P$15:$P$2015,[1]LM!$G$15:$G$2015,$I$10,[1]LM!$K$15:$K$2015,$B12,[1]LM!$H$15:$H$2015,E$11)))))</f>
        <v>0</v>
      </c>
      <c r="F12" s="20">
        <f ca="1">+IF($Q$3=[1]DA!$I$150,SUMIFS([1]LM!$P$15:$P$2015,[1]LM!$G$15:$G$2015,$I$10,[1]LM!$K$15:$K$2015,$B12,[1]LM!$AA$15:$AA$2015,$Q$13,[1]LM!$H$15:$H$2015,F$11),IF($Q$3=[1]DA!$I$149,SUMIFS([1]LM!$P$15:$P$2015,[1]LM!$G$15:$G$2015,$I$10,[1]LM!$K$15:$K$2015,$B12,[1]LM!$AB$15:$AB$2015,$Q$9,[1]LM!$H$15:$H$2015,F$11),IF(AND($Q$3=[1]DA!$I$148,[1]II.b!$Q$5="I"),SUMIFS([1]LM!$P$15:$P$2015,[1]LM!$G$15:$G$2015,$I$10,[1]LM!$K$15:$K$2015,$B12,[1]LM!$AB$15:$AB$2015,"I",[1]LM!$H$15:$H$2015,F$11)+SUMIFS([1]LM!$P$15:$P$2015,[1]LM!$G$15:$G$2015,$I$10,[1]LM!$K$15:$K$2015,$B12,[1]LM!$AB$15:$AB$2015,"II",[1]LM!$H$15:$H$2015,F$11),IF(AND($Q$3=[1]DA!$I$148,[1]II.b!$Q$5="II"),SUMIFS([1]LM!$P$15:$P$2015,[1]LM!$G$15:$G$2015,$I$10,[1]LM!$K$15:$K$2015,$B12,[1]LM!$AB$15:$AB$2015,"III",[1]LM!$H$15:$H$2015,F$11)+SUMIFS([1]LM!$P$15:$P$2015,[1]LM!$G$15:$G$2015,$I$10,[1]LM!$K$15:$K$2015,$B12,[1]LM!$AB$15:$AB$2015,"IV",[1]LM!$H$15:$H$2015,F$11),SUMIFS([1]LM!$P$15:$P$2015,[1]LM!$G$15:$G$2015,$I$10,[1]LM!$K$15:$K$2015,$B12,[1]LM!$H$15:$H$2015,F$11)))))</f>
        <v>0</v>
      </c>
      <c r="G12" s="20">
        <f ca="1">+IF($Q$3=[1]DA!$I$150,SUMIFS([1]LM!$P$15:$P$2015,[1]LM!$G$15:$G$2015,$I$10,[1]LM!$K$15:$K$2015,$B12,[1]LM!$AA$15:$AA$2015,$Q$13,[1]LM!$H$15:$H$2015,G$11),IF($Q$3=[1]DA!$I$149,SUMIFS([1]LM!$P$15:$P$2015,[1]LM!$G$15:$G$2015,$I$10,[1]LM!$K$15:$K$2015,$B12,[1]LM!$AB$15:$AB$2015,$Q$9,[1]LM!$H$15:$H$2015,G$11),IF(AND($Q$3=[1]DA!$I$148,[1]II.b!$Q$5="I"),SUMIFS([1]LM!$P$15:$P$2015,[1]LM!$G$15:$G$2015,$I$10,[1]LM!$K$15:$K$2015,$B12,[1]LM!$AB$15:$AB$2015,"I",[1]LM!$H$15:$H$2015,G$11)+SUMIFS([1]LM!$P$15:$P$2015,[1]LM!$G$15:$G$2015,$I$10,[1]LM!$K$15:$K$2015,$B12,[1]LM!$AB$15:$AB$2015,"II",[1]LM!$H$15:$H$2015,G$11),IF(AND($Q$3=[1]DA!$I$148,[1]II.b!$Q$5="II"),SUMIFS([1]LM!$P$15:$P$2015,[1]LM!$G$15:$G$2015,$I$10,[1]LM!$K$15:$K$2015,$B12,[1]LM!$AB$15:$AB$2015,"III",[1]LM!$H$15:$H$2015,G$11)+SUMIFS([1]LM!$P$15:$P$2015,[1]LM!$G$15:$G$2015,$I$10,[1]LM!$K$15:$K$2015,$B12,[1]LM!$AB$15:$AB$2015,"IV",[1]LM!$H$15:$H$2015,G$11),SUMIFS([1]LM!$P$15:$P$2015,[1]LM!$G$15:$G$2015,$I$10,[1]LM!$K$15:$K$2015,$B12,[1]LM!$H$15:$H$2015,G$11)))))</f>
        <v>0</v>
      </c>
      <c r="H12" s="43">
        <f>+IF($Q$3=[1]DA!$I$150,SUMIFS([1]LM!$P$15:$P$2015,[1]LM!$G$15:$G$2015,H$10,[1]LM!$K$15:$K$2015,$B12,[1]LM!$AA$15:$AA$2015,$Q$13),IF($Q$3=[1]DA!$I$149,SUMIFS([1]LM!$P$15:$P$2015,[1]LM!$G$15:$G$2015,H$10,[1]LM!$K$15:$K$2015,$B12,[1]LM!$AB$15:$AB$2015,$Q$9),IF(AND($Q$3=[1]DA!$I$148,[1]II.b!$Q$5="I"),SUMIFS([1]LM!$P$15:$P$2015,[1]LM!$G$15:$G$2015,H$10,[1]LM!$K$15:$K$2015,$B12,[1]LM!$AB$15:$AB$2015,"I")+SUMIFS([1]LM!$P$15:$P$2015,[1]LM!$G$15:$G$2015,H$10,[1]LM!$K$15:$K$2015,$B12,[1]LM!$AB$15:$AB$2015,"II"),IF(AND($Q$3=[1]DA!$I$148,[1]II.b!$Q$5="II"),SUMIFS([1]LM!$P$15:$P$2015,[1]LM!$G$15:$G$2015,H$10,[1]LM!$K$15:$K$2015,$B12,[1]LM!$AB$15:$AB$2015,"III")+SUMIFS([1]LM!$P$15:$P$2015,[1]LM!$G$15:$G$2015,H$10,[1]LM!$K$15:$K$2015,$B12,[1]LM!$AB$15:$AB$2015,"IV"),SUMIFS([1]LM!$P$15:$P$2015,[1]LM!$G$15:$G$2015,H$10,[1]LM!$K$15:$K$2015,$B12)))))</f>
        <v>0</v>
      </c>
      <c r="I12" s="50">
        <f ca="1">+IF($Q$3=[1]DA!$I$150,SUMIFS([1]LM!$P$15:$P$2015,[1]LM!$G$15:$G$2015,$M$10,[1]LM!$I$15:$I$2015,I$11,[1]LM!$K$15:$K$2015,$B12,[1]LM!$AA$15:$AA$2015,$Q$13),IF($Q$3=[1]DA!$I$149,SUMIFS([1]LM!$P$15:$P$2015,[1]LM!$G$15:$G$2015,$M$10,[1]LM!$I$15:$I$2015,I$11,[1]LM!$K$15:$K$2015,$B12,[1]LM!$AB$15:$AB$2015,$Q$9),IF(AND($Q$3=[1]DA!$I$148,[1]II.b!$Q$5="I"),SUMIFS([1]LM!$P$15:$P$2015,[1]LM!$G$15:$G$2015,$M$10,[1]LM!$I$15:$I$2015,I$11,[1]LM!$K$15:$K$2015,$B12,[1]LM!$AB$15:$AB$2015,"I")+SUMIFS([1]LM!$P$15:$P$2015,[1]LM!$G$15:$G$2015,$M$10,[1]LM!$I$15:$I$2015,I$11,[1]LM!$K$15:$K$2015,$B12,[1]LM!$AB$15:$AB$2015,"II"),IF(AND($Q$3=[1]DA!$I$148,[1]II.b!$Q$5="II"),SUMIFS([1]LM!$P$15:$P$2015,[1]LM!$G$15:$G$2015,$M$10,[1]LM!$I$15:$I$2015,I$11,[1]LM!$K$15:$K$2015,$B12,[1]LM!$AB$15:$AB$2015,"III")+SUMIFS([1]LM!$P$15:$P$2015,[1]LM!$G$15:$G$2015,$M$10,[1]LM!$I$15:$I$2015,I$11,[1]LM!$K$15:$K$2015,$B12,[1]LM!$AB$15:$AB$2015,"IV"),SUMIFS([1]LM!$P$15:$P$2015,[1]LM!$G$15:$G$2015,$M$10,[1]LM!$I$15:$I$2015,I$11,[1]LM!$K$15:$K$2015,$B12)))))</f>
        <v>0</v>
      </c>
      <c r="J12" s="21">
        <f ca="1">+IF($Q$3=[1]DA!$I$150,SUMIFS([1]LM!$P$15:$P$2015,[1]LM!$G$15:$G$2015,$M$10,[1]LM!$I$15:$I$2015,J$11,[1]LM!$K$15:$K$2015,$B12,[1]LM!$AA$15:$AA$2015,$Q$13),IF($Q$3=[1]DA!$I$149,SUMIFS([1]LM!$P$15:$P$2015,[1]LM!$G$15:$G$2015,$M$10,[1]LM!$I$15:$I$2015,J$11,[1]LM!$K$15:$K$2015,$B12,[1]LM!$AB$15:$AB$2015,$Q$9),IF(AND($Q$3=[1]DA!$I$148,[1]II.b!$Q$5="I"),SUMIFS([1]LM!$P$15:$P$2015,[1]LM!$G$15:$G$2015,$M$10,[1]LM!$I$15:$I$2015,J$11,[1]LM!$K$15:$K$2015,$B12,[1]LM!$AB$15:$AB$2015,"I")+SUMIFS([1]LM!$P$15:$P$2015,[1]LM!$G$15:$G$2015,$M$10,[1]LM!$I$15:$I$2015,J$11,[1]LM!$K$15:$K$2015,$B12,[1]LM!$AB$15:$AB$2015,"II"),IF(AND($Q$3=[1]DA!$I$148,[1]II.b!$Q$5="II"),SUMIFS([1]LM!$P$15:$P$2015,[1]LM!$G$15:$G$2015,$M$10,[1]LM!$I$15:$I$2015,J$11,[1]LM!$K$15:$K$2015,$B12,[1]LM!$AB$15:$AB$2015,"III")+SUMIFS([1]LM!$P$15:$P$2015,[1]LM!$G$15:$G$2015,$M$10,[1]LM!$I$15:$I$2015,J$11,[1]LM!$K$15:$K$2015,$B12,[1]LM!$AB$15:$AB$2015,"IV"),SUMIFS([1]LM!$P$15:$P$2015,[1]LM!$G$15:$G$2015,$M$10,[1]LM!$I$15:$I$2015,J$11,[1]LM!$K$15:$K$2015,$B12)))))</f>
        <v>0</v>
      </c>
      <c r="K12" s="60">
        <f ca="1">+IF($Q$3=[1]DA!$I$150,SUMIFS([1]LM!$P$15:$P$2015,[1]LM!$G$15:$G$2015,$M$10,[1]LM!$I$15:$I$2015,K$11,[1]LM!$K$15:$K$2015,$B12,[1]LM!$AA$15:$AA$2015,$Q$13),IF($Q$3=[1]DA!$I$149,SUMIFS([1]LM!$P$15:$P$2015,[1]LM!$G$15:$G$2015,$M$10,[1]LM!$I$15:$I$2015,K$11,[1]LM!$K$15:$K$2015,$B12,[1]LM!$AB$15:$AB$2015,$Q$9),IF(AND($Q$3=[1]DA!$I$148,[1]II.b!$Q$5="I"),SUMIFS([1]LM!$P$15:$P$2015,[1]LM!$G$15:$G$2015,$M$10,[1]LM!$I$15:$I$2015,K$11,[1]LM!$K$15:$K$2015,$B12,[1]LM!$AB$15:$AB$2015,"I")+SUMIFS([1]LM!$P$15:$P$2015,[1]LM!$G$15:$G$2015,$M$10,[1]LM!$I$15:$I$2015,K$11,[1]LM!$K$15:$K$2015,$B12,[1]LM!$AB$15:$AB$2015,"II"),IF(AND($Q$3=[1]DA!$I$148,[1]II.b!$Q$5="II"),SUMIFS([1]LM!$P$15:$P$2015,[1]LM!$G$15:$G$2015,$M$10,[1]LM!$I$15:$I$2015,K$11,[1]LM!$K$15:$K$2015,$B12,[1]LM!$AB$15:$AB$2015,"III")+SUMIFS([1]LM!$P$15:$P$2015,[1]LM!$G$15:$G$2015,$M$10,[1]LM!$I$15:$I$2015,K$11,[1]LM!$K$15:$K$2015,$B12,[1]LM!$AB$15:$AB$2015,"IV"),SUMIFS([1]LM!$P$15:$P$2015,[1]LM!$G$15:$G$2015,$M$10,[1]LM!$I$15:$I$2015,K$11,[1]LM!$K$15:$K$2015,$B12)))))</f>
        <v>0</v>
      </c>
      <c r="L12" s="51">
        <f>+IF($Q$3=[1]DA!$I$150,SUMIFS([1]LM!$P$15:$P$2015,[1]LM!$G$15:$G$2015,L$10,[1]LM!$K$15:$K$2015,$B12,[1]LM!$AA$15:$AA$2015,$Q$13),IF($Q$3=[1]DA!$I$149,SUMIFS([1]LM!$P$15:$P$2015,[1]LM!$G$15:$G$2015,L$10,[1]LM!$K$15:$K$2015,$B12,[1]LM!$AB$15:$AB$2015,$Q$9),IF(AND($Q$3=[1]DA!$I$148,[1]II.b!$Q$5="I"),SUMIFS([1]LM!$P$15:$P$2015,[1]LM!$G$15:$G$2015,L$10,[1]LM!$K$15:$K$2015,$B12,[1]LM!$AB$15:$AB$2015,"I")+SUMIFS([1]LM!$P$15:$P$2015,[1]LM!$G$15:$G$2015,L$10,[1]LM!$K$15:$K$2015,$B12,[1]LM!$AB$15:$AB$2015,"II"),IF(AND($Q$3=[1]DA!$I$148,[1]II.b!$Q$5="II"),SUMIFS([1]LM!$P$15:$P$2015,[1]LM!$G$15:$G$2015,L$10,[1]LM!$K$15:$K$2015,$B12,[1]LM!$AB$15:$AB$2015,"III")+SUMIFS([1]LM!$P$15:$P$2015,[1]LM!$G$15:$G$2015,L$10,[1]LM!$K$15:$K$2015,$B12,[1]LM!$AB$15:$AB$2015,"IV"),SUMIFS([1]LM!$P$15:$P$2015,[1]LM!$G$15:$G$2015,L$10,[1]LM!$K$15:$K$2015,$B12)))))</f>
        <v>0</v>
      </c>
      <c r="M12" s="53"/>
      <c r="N12" s="18">
        <f t="shared" si="0"/>
        <v>0</v>
      </c>
    </row>
    <row r="13" spans="1:14" s="16" customFormat="1" x14ac:dyDescent="0.3">
      <c r="A13" s="29">
        <v>3</v>
      </c>
      <c r="B13" s="17" t="s">
        <v>27</v>
      </c>
      <c r="C13" s="18">
        <f>+IF($Q$3=[1]DA!$I$150,SUMIFS([1]LM!$P$15:$P$2015,[1]LM!$G$15:$G$2015,C$10,[1]LM!$K$15:$K$2015,$B13,[1]LM!$AA$15:$AA$2015,$Q$13),IF($Q$3=[1]DA!$I$149,SUMIFS([1]LM!$P$15:$P$2015,[1]LM!$G$15:$G$2015,C$10,[1]LM!$K$15:$K$2015,$B13,[1]LM!$AB$15:$AB$2015,$Q$9),IF(AND($Q$3=[1]DA!$I$148,[1]II.b!$Q$5="I"),SUMIFS([1]LM!$P$15:$P$2015,[1]LM!$G$15:$G$2015,C$10,[1]LM!$K$15:$K$2015,$B13,[1]LM!$AB$15:$AB$2015,"I")+SUMIFS([1]LM!$P$15:$P$2015,[1]LM!$G$15:$G$2015,C$10,[1]LM!$K$15:$K$2015,$B13,[1]LM!$AB$15:$AB$2015,"II"),IF(AND($Q$3=[1]DA!$I$148,[1]II.b!$Q$5="II"),SUMIFS([1]LM!$P$15:$P$2015,[1]LM!$G$15:$G$2015,C$10,[1]LM!$K$15:$K$2015,$B13,[1]LM!$AB$15:$AB$2015,"III")+SUMIFS([1]LM!$P$15:$P$2015,[1]LM!$G$15:$G$2015,C$10,[1]LM!$K$15:$K$2015,$B13,[1]LM!$AB$15:$AB$2015,"IV"),SUMIFS([1]LM!$P$15:$P$2015,[1]LM!$G$15:$G$2015,C$10,[1]LM!$K$15:$K$2015,$B13)))))</f>
        <v>0</v>
      </c>
      <c r="D13" s="42">
        <f ca="1">+IF($Q$3=[1]DA!$I$150,SUMIFS([1]LM!$P$15:$P$2015,[1]LM!$G$15:$G$2015,$I$10,[1]LM!$K$15:$K$2015,$B13,[1]LM!$AA$15:$AA$2015,$Q$13,[1]LM!$H$15:$H$2015,D$11),IF($Q$3=[1]DA!$I$149,SUMIFS([1]LM!$P$15:$P$2015,[1]LM!$G$15:$G$2015,$I$10,[1]LM!$K$15:$K$2015,$B13,[1]LM!$AB$15:$AB$2015,$Q$9,[1]LM!$H$15:$H$2015,D$11),IF(AND($Q$3=[1]DA!$I$148,[1]II.b!$Q$5="I"),SUMIFS([1]LM!$P$15:$P$2015,[1]LM!$G$15:$G$2015,$I$10,[1]LM!$K$15:$K$2015,$B13,[1]LM!$AB$15:$AB$2015,"I",[1]LM!$H$15:$H$2015,D$11)+SUMIFS([1]LM!$P$15:$P$2015,[1]LM!$G$15:$G$2015,$I$10,[1]LM!$K$15:$K$2015,$B13,[1]LM!$AB$15:$AB$2015,"II",[1]LM!$H$15:$H$2015,D$11),IF(AND($Q$3=[1]DA!$I$148,[1]II.b!$Q$5="II"),SUMIFS([1]LM!$P$15:$P$2015,[1]LM!$G$15:$G$2015,$I$10,[1]LM!$K$15:$K$2015,$B13,[1]LM!$AB$15:$AB$2015,"III",[1]LM!$H$15:$H$2015,D$11)+SUMIFS([1]LM!$P$15:$P$2015,[1]LM!$G$15:$G$2015,$I$10,[1]LM!$K$15:$K$2015,$B13,[1]LM!$AB$15:$AB$2015,"IV",[1]LM!$H$15:$H$2015,D$11),SUMIFS([1]LM!$P$15:$P$2015,[1]LM!$G$15:$G$2015,$I$10,[1]LM!$K$15:$K$2015,$B13,[1]LM!$H$15:$H$2015,D$11)))))</f>
        <v>0</v>
      </c>
      <c r="E13" s="20">
        <f ca="1">+IF($Q$3=[1]DA!$I$150,SUMIFS([1]LM!$P$15:$P$2015,[1]LM!$G$15:$G$2015,$I$10,[1]LM!$K$15:$K$2015,$B13,[1]LM!$AA$15:$AA$2015,$Q$13,[1]LM!$H$15:$H$2015,E$11),IF($Q$3=[1]DA!$I$149,SUMIFS([1]LM!$P$15:$P$2015,[1]LM!$G$15:$G$2015,$I$10,[1]LM!$K$15:$K$2015,$B13,[1]LM!$AB$15:$AB$2015,$Q$9,[1]LM!$H$15:$H$2015,E$11),IF(AND($Q$3=[1]DA!$I$148,[1]II.b!$Q$5="I"),SUMIFS([1]LM!$P$15:$P$2015,[1]LM!$G$15:$G$2015,$I$10,[1]LM!$K$15:$K$2015,$B13,[1]LM!$AB$15:$AB$2015,"I",[1]LM!$H$15:$H$2015,E$11)+SUMIFS([1]LM!$P$15:$P$2015,[1]LM!$G$15:$G$2015,$I$10,[1]LM!$K$15:$K$2015,$B13,[1]LM!$AB$15:$AB$2015,"II",[1]LM!$H$15:$H$2015,E$11),IF(AND($Q$3=[1]DA!$I$148,[1]II.b!$Q$5="II"),SUMIFS([1]LM!$P$15:$P$2015,[1]LM!$G$15:$G$2015,$I$10,[1]LM!$K$15:$K$2015,$B13,[1]LM!$AB$15:$AB$2015,"III",[1]LM!$H$15:$H$2015,E$11)+SUMIFS([1]LM!$P$15:$P$2015,[1]LM!$G$15:$G$2015,$I$10,[1]LM!$K$15:$K$2015,$B13,[1]LM!$AB$15:$AB$2015,"IV",[1]LM!$H$15:$H$2015,E$11),SUMIFS([1]LM!$P$15:$P$2015,[1]LM!$G$15:$G$2015,$I$10,[1]LM!$K$15:$K$2015,$B13,[1]LM!$H$15:$H$2015,E$11)))))</f>
        <v>0</v>
      </c>
      <c r="F13" s="20">
        <f ca="1">+IF($Q$3=[1]DA!$I$150,SUMIFS([1]LM!$P$15:$P$2015,[1]LM!$G$15:$G$2015,$I$10,[1]LM!$K$15:$K$2015,$B13,[1]LM!$AA$15:$AA$2015,$Q$13,[1]LM!$H$15:$H$2015,F$11),IF($Q$3=[1]DA!$I$149,SUMIFS([1]LM!$P$15:$P$2015,[1]LM!$G$15:$G$2015,$I$10,[1]LM!$K$15:$K$2015,$B13,[1]LM!$AB$15:$AB$2015,$Q$9,[1]LM!$H$15:$H$2015,F$11),IF(AND($Q$3=[1]DA!$I$148,[1]II.b!$Q$5="I"),SUMIFS([1]LM!$P$15:$P$2015,[1]LM!$G$15:$G$2015,$I$10,[1]LM!$K$15:$K$2015,$B13,[1]LM!$AB$15:$AB$2015,"I",[1]LM!$H$15:$H$2015,F$11)+SUMIFS([1]LM!$P$15:$P$2015,[1]LM!$G$15:$G$2015,$I$10,[1]LM!$K$15:$K$2015,$B13,[1]LM!$AB$15:$AB$2015,"II",[1]LM!$H$15:$H$2015,F$11),IF(AND($Q$3=[1]DA!$I$148,[1]II.b!$Q$5="II"),SUMIFS([1]LM!$P$15:$P$2015,[1]LM!$G$15:$G$2015,$I$10,[1]LM!$K$15:$K$2015,$B13,[1]LM!$AB$15:$AB$2015,"III",[1]LM!$H$15:$H$2015,F$11)+SUMIFS([1]LM!$P$15:$P$2015,[1]LM!$G$15:$G$2015,$I$10,[1]LM!$K$15:$K$2015,$B13,[1]LM!$AB$15:$AB$2015,"IV",[1]LM!$H$15:$H$2015,F$11),SUMIFS([1]LM!$P$15:$P$2015,[1]LM!$G$15:$G$2015,$I$10,[1]LM!$K$15:$K$2015,$B13,[1]LM!$H$15:$H$2015,F$11)))))</f>
        <v>0</v>
      </c>
      <c r="G13" s="20">
        <f ca="1">+IF($Q$3=[1]DA!$I$150,SUMIFS([1]LM!$P$15:$P$2015,[1]LM!$G$15:$G$2015,$I$10,[1]LM!$K$15:$K$2015,$B13,[1]LM!$AA$15:$AA$2015,$Q$13,[1]LM!$H$15:$H$2015,G$11),IF($Q$3=[1]DA!$I$149,SUMIFS([1]LM!$P$15:$P$2015,[1]LM!$G$15:$G$2015,$I$10,[1]LM!$K$15:$K$2015,$B13,[1]LM!$AB$15:$AB$2015,$Q$9,[1]LM!$H$15:$H$2015,G$11),IF(AND($Q$3=[1]DA!$I$148,[1]II.b!$Q$5="I"),SUMIFS([1]LM!$P$15:$P$2015,[1]LM!$G$15:$G$2015,$I$10,[1]LM!$K$15:$K$2015,$B13,[1]LM!$AB$15:$AB$2015,"I",[1]LM!$H$15:$H$2015,G$11)+SUMIFS([1]LM!$P$15:$P$2015,[1]LM!$G$15:$G$2015,$I$10,[1]LM!$K$15:$K$2015,$B13,[1]LM!$AB$15:$AB$2015,"II",[1]LM!$H$15:$H$2015,G$11),IF(AND($Q$3=[1]DA!$I$148,[1]II.b!$Q$5="II"),SUMIFS([1]LM!$P$15:$P$2015,[1]LM!$G$15:$G$2015,$I$10,[1]LM!$K$15:$K$2015,$B13,[1]LM!$AB$15:$AB$2015,"III",[1]LM!$H$15:$H$2015,G$11)+SUMIFS([1]LM!$P$15:$P$2015,[1]LM!$G$15:$G$2015,$I$10,[1]LM!$K$15:$K$2015,$B13,[1]LM!$AB$15:$AB$2015,"IV",[1]LM!$H$15:$H$2015,G$11),SUMIFS([1]LM!$P$15:$P$2015,[1]LM!$G$15:$G$2015,$I$10,[1]LM!$K$15:$K$2015,$B13,[1]LM!$H$15:$H$2015,G$11)))))</f>
        <v>0</v>
      </c>
      <c r="H13" s="43">
        <f>+IF($Q$3=[1]DA!$I$150,SUMIFS([1]LM!$P$15:$P$2015,[1]LM!$G$15:$G$2015,H$10,[1]LM!$K$15:$K$2015,$B13,[1]LM!$AA$15:$AA$2015,$Q$13),IF($Q$3=[1]DA!$I$149,SUMIFS([1]LM!$P$15:$P$2015,[1]LM!$G$15:$G$2015,H$10,[1]LM!$K$15:$K$2015,$B13,[1]LM!$AB$15:$AB$2015,$Q$9),IF(AND($Q$3=[1]DA!$I$148,[1]II.b!$Q$5="I"),SUMIFS([1]LM!$P$15:$P$2015,[1]LM!$G$15:$G$2015,H$10,[1]LM!$K$15:$K$2015,$B13,[1]LM!$AB$15:$AB$2015,"I")+SUMIFS([1]LM!$P$15:$P$2015,[1]LM!$G$15:$G$2015,H$10,[1]LM!$K$15:$K$2015,$B13,[1]LM!$AB$15:$AB$2015,"II"),IF(AND($Q$3=[1]DA!$I$148,[1]II.b!$Q$5="II"),SUMIFS([1]LM!$P$15:$P$2015,[1]LM!$G$15:$G$2015,H$10,[1]LM!$K$15:$K$2015,$B13,[1]LM!$AB$15:$AB$2015,"III")+SUMIFS([1]LM!$P$15:$P$2015,[1]LM!$G$15:$G$2015,H$10,[1]LM!$K$15:$K$2015,$B13,[1]LM!$AB$15:$AB$2015,"IV"),SUMIFS([1]LM!$P$15:$P$2015,[1]LM!$G$15:$G$2015,H$10,[1]LM!$K$15:$K$2015,$B13)))))</f>
        <v>0</v>
      </c>
      <c r="I13" s="50">
        <f ca="1">+IF($Q$3=[1]DA!$I$150,SUMIFS([1]LM!$P$15:$P$2015,[1]LM!$G$15:$G$2015,$M$10,[1]LM!$I$15:$I$2015,I$11,[1]LM!$K$15:$K$2015,$B13,[1]LM!$AA$15:$AA$2015,$Q$13),IF($Q$3=[1]DA!$I$149,SUMIFS([1]LM!$P$15:$P$2015,[1]LM!$G$15:$G$2015,$M$10,[1]LM!$I$15:$I$2015,I$11,[1]LM!$K$15:$K$2015,$B13,[1]LM!$AB$15:$AB$2015,$Q$9),IF(AND($Q$3=[1]DA!$I$148,[1]II.b!$Q$5="I"),SUMIFS([1]LM!$P$15:$P$2015,[1]LM!$G$15:$G$2015,$M$10,[1]LM!$I$15:$I$2015,I$11,[1]LM!$K$15:$K$2015,$B13,[1]LM!$AB$15:$AB$2015,"I")+SUMIFS([1]LM!$P$15:$P$2015,[1]LM!$G$15:$G$2015,$M$10,[1]LM!$I$15:$I$2015,I$11,[1]LM!$K$15:$K$2015,$B13,[1]LM!$AB$15:$AB$2015,"II"),IF(AND($Q$3=[1]DA!$I$148,[1]II.b!$Q$5="II"),SUMIFS([1]LM!$P$15:$P$2015,[1]LM!$G$15:$G$2015,$M$10,[1]LM!$I$15:$I$2015,I$11,[1]LM!$K$15:$K$2015,$B13,[1]LM!$AB$15:$AB$2015,"III")+SUMIFS([1]LM!$P$15:$P$2015,[1]LM!$G$15:$G$2015,$M$10,[1]LM!$I$15:$I$2015,I$11,[1]LM!$K$15:$K$2015,$B13,[1]LM!$AB$15:$AB$2015,"IV"),SUMIFS([1]LM!$P$15:$P$2015,[1]LM!$G$15:$G$2015,$M$10,[1]LM!$I$15:$I$2015,I$11,[1]LM!$K$15:$K$2015,$B13)))))</f>
        <v>0</v>
      </c>
      <c r="J13" s="21">
        <f ca="1">+IF($Q$3=[1]DA!$I$150,SUMIFS([1]LM!$P$15:$P$2015,[1]LM!$G$15:$G$2015,$M$10,[1]LM!$I$15:$I$2015,J$11,[1]LM!$K$15:$K$2015,$B13,[1]LM!$AA$15:$AA$2015,$Q$13),IF($Q$3=[1]DA!$I$149,SUMIFS([1]LM!$P$15:$P$2015,[1]LM!$G$15:$G$2015,$M$10,[1]LM!$I$15:$I$2015,J$11,[1]LM!$K$15:$K$2015,$B13,[1]LM!$AB$15:$AB$2015,$Q$9),IF(AND($Q$3=[1]DA!$I$148,[1]II.b!$Q$5="I"),SUMIFS([1]LM!$P$15:$P$2015,[1]LM!$G$15:$G$2015,$M$10,[1]LM!$I$15:$I$2015,J$11,[1]LM!$K$15:$K$2015,$B13,[1]LM!$AB$15:$AB$2015,"I")+SUMIFS([1]LM!$P$15:$P$2015,[1]LM!$G$15:$G$2015,$M$10,[1]LM!$I$15:$I$2015,J$11,[1]LM!$K$15:$K$2015,$B13,[1]LM!$AB$15:$AB$2015,"II"),IF(AND($Q$3=[1]DA!$I$148,[1]II.b!$Q$5="II"),SUMIFS([1]LM!$P$15:$P$2015,[1]LM!$G$15:$G$2015,$M$10,[1]LM!$I$15:$I$2015,J$11,[1]LM!$K$15:$K$2015,$B13,[1]LM!$AB$15:$AB$2015,"III")+SUMIFS([1]LM!$P$15:$P$2015,[1]LM!$G$15:$G$2015,$M$10,[1]LM!$I$15:$I$2015,J$11,[1]LM!$K$15:$K$2015,$B13,[1]LM!$AB$15:$AB$2015,"IV"),SUMIFS([1]LM!$P$15:$P$2015,[1]LM!$G$15:$G$2015,$M$10,[1]LM!$I$15:$I$2015,J$11,[1]LM!$K$15:$K$2015,$B13)))))</f>
        <v>0</v>
      </c>
      <c r="K13" s="60">
        <f ca="1">+IF($Q$3=[1]DA!$I$150,SUMIFS([1]LM!$P$15:$P$2015,[1]LM!$G$15:$G$2015,$M$10,[1]LM!$I$15:$I$2015,K$11,[1]LM!$K$15:$K$2015,$B13,[1]LM!$AA$15:$AA$2015,$Q$13),IF($Q$3=[1]DA!$I$149,SUMIFS([1]LM!$P$15:$P$2015,[1]LM!$G$15:$G$2015,$M$10,[1]LM!$I$15:$I$2015,K$11,[1]LM!$K$15:$K$2015,$B13,[1]LM!$AB$15:$AB$2015,$Q$9),IF(AND($Q$3=[1]DA!$I$148,[1]II.b!$Q$5="I"),SUMIFS([1]LM!$P$15:$P$2015,[1]LM!$G$15:$G$2015,$M$10,[1]LM!$I$15:$I$2015,K$11,[1]LM!$K$15:$K$2015,$B13,[1]LM!$AB$15:$AB$2015,"I")+SUMIFS([1]LM!$P$15:$P$2015,[1]LM!$G$15:$G$2015,$M$10,[1]LM!$I$15:$I$2015,K$11,[1]LM!$K$15:$K$2015,$B13,[1]LM!$AB$15:$AB$2015,"II"),IF(AND($Q$3=[1]DA!$I$148,[1]II.b!$Q$5="II"),SUMIFS([1]LM!$P$15:$P$2015,[1]LM!$G$15:$G$2015,$M$10,[1]LM!$I$15:$I$2015,K$11,[1]LM!$K$15:$K$2015,$B13,[1]LM!$AB$15:$AB$2015,"III")+SUMIFS([1]LM!$P$15:$P$2015,[1]LM!$G$15:$G$2015,$M$10,[1]LM!$I$15:$I$2015,K$11,[1]LM!$K$15:$K$2015,$B13,[1]LM!$AB$15:$AB$2015,"IV"),SUMIFS([1]LM!$P$15:$P$2015,[1]LM!$G$15:$G$2015,$M$10,[1]LM!$I$15:$I$2015,K$11,[1]LM!$K$15:$K$2015,$B13)))))</f>
        <v>0</v>
      </c>
      <c r="L13" s="51">
        <f>+IF($Q$3=[1]DA!$I$150,SUMIFS([1]LM!$P$15:$P$2015,[1]LM!$G$15:$G$2015,L$10,[1]LM!$K$15:$K$2015,$B13,[1]LM!$AA$15:$AA$2015,$Q$13),IF($Q$3=[1]DA!$I$149,SUMIFS([1]LM!$P$15:$P$2015,[1]LM!$G$15:$G$2015,L$10,[1]LM!$K$15:$K$2015,$B13,[1]LM!$AB$15:$AB$2015,$Q$9),IF(AND($Q$3=[1]DA!$I$148,[1]II.b!$Q$5="I"),SUMIFS([1]LM!$P$15:$P$2015,[1]LM!$G$15:$G$2015,L$10,[1]LM!$K$15:$K$2015,$B13,[1]LM!$AB$15:$AB$2015,"I")+SUMIFS([1]LM!$P$15:$P$2015,[1]LM!$G$15:$G$2015,L$10,[1]LM!$K$15:$K$2015,$B13,[1]LM!$AB$15:$AB$2015,"II"),IF(AND($Q$3=[1]DA!$I$148,[1]II.b!$Q$5="II"),SUMIFS([1]LM!$P$15:$P$2015,[1]LM!$G$15:$G$2015,L$10,[1]LM!$K$15:$K$2015,$B13,[1]LM!$AB$15:$AB$2015,"III")+SUMIFS([1]LM!$P$15:$P$2015,[1]LM!$G$15:$G$2015,L$10,[1]LM!$K$15:$K$2015,$B13,[1]LM!$AB$15:$AB$2015,"IV"),SUMIFS([1]LM!$P$15:$P$2015,[1]LM!$G$15:$G$2015,L$10,[1]LM!$K$15:$K$2015,$B13)))))</f>
        <v>0</v>
      </c>
      <c r="M13" s="53"/>
      <c r="N13" s="18">
        <f t="shared" si="0"/>
        <v>0</v>
      </c>
    </row>
    <row r="14" spans="1:14" s="16" customFormat="1" x14ac:dyDescent="0.3">
      <c r="A14" s="29">
        <v>4</v>
      </c>
      <c r="B14" s="17" t="s">
        <v>81</v>
      </c>
      <c r="C14" s="18">
        <f>+IF($Q$3=[1]DA!$I$150,SUMIFS([1]LM!$P$15:$P$2015,[1]LM!$G$15:$G$2015,C$10,[1]LM!$K$15:$K$2015,$B14,[1]LM!$AA$15:$AA$2015,$Q$13),IF($Q$3=[1]DA!$I$149,SUMIFS([1]LM!$P$15:$P$2015,[1]LM!$G$15:$G$2015,C$10,[1]LM!$K$15:$K$2015,$B14,[1]LM!$AB$15:$AB$2015,$Q$9),IF(AND($Q$3=[1]DA!$I$148,[1]II.b!$Q$5="I"),SUMIFS([1]LM!$P$15:$P$2015,[1]LM!$G$15:$G$2015,C$10,[1]LM!$K$15:$K$2015,$B14,[1]LM!$AB$15:$AB$2015,"I")+SUMIFS([1]LM!$P$15:$P$2015,[1]LM!$G$15:$G$2015,C$10,[1]LM!$K$15:$K$2015,$B14,[1]LM!$AB$15:$AB$2015,"II"),IF(AND($Q$3=[1]DA!$I$148,[1]II.b!$Q$5="II"),SUMIFS([1]LM!$P$15:$P$2015,[1]LM!$G$15:$G$2015,C$10,[1]LM!$K$15:$K$2015,$B14,[1]LM!$AB$15:$AB$2015,"III")+SUMIFS([1]LM!$P$15:$P$2015,[1]LM!$G$15:$G$2015,C$10,[1]LM!$K$15:$K$2015,$B14,[1]LM!$AB$15:$AB$2015,"IV"),SUMIFS([1]LM!$P$15:$P$2015,[1]LM!$G$15:$G$2015,C$10,[1]LM!$K$15:$K$2015,$B14)))))</f>
        <v>0</v>
      </c>
      <c r="D14" s="42">
        <f ca="1">+IF($Q$3=[1]DA!$I$150,SUMIFS([1]LM!$P$15:$P$2015,[1]LM!$G$15:$G$2015,$I$10,[1]LM!$K$15:$K$2015,$B14,[1]LM!$AA$15:$AA$2015,$Q$13,[1]LM!$H$15:$H$2015,D$11),IF($Q$3=[1]DA!$I$149,SUMIFS([1]LM!$P$15:$P$2015,[1]LM!$G$15:$G$2015,$I$10,[1]LM!$K$15:$K$2015,$B14,[1]LM!$AB$15:$AB$2015,$Q$9,[1]LM!$H$15:$H$2015,D$11),IF(AND($Q$3=[1]DA!$I$148,[1]II.b!$Q$5="I"),SUMIFS([1]LM!$P$15:$P$2015,[1]LM!$G$15:$G$2015,$I$10,[1]LM!$K$15:$K$2015,$B14,[1]LM!$AB$15:$AB$2015,"I",[1]LM!$H$15:$H$2015,D$11)+SUMIFS([1]LM!$P$15:$P$2015,[1]LM!$G$15:$G$2015,$I$10,[1]LM!$K$15:$K$2015,$B14,[1]LM!$AB$15:$AB$2015,"II",[1]LM!$H$15:$H$2015,D$11),IF(AND($Q$3=[1]DA!$I$148,[1]II.b!$Q$5="II"),SUMIFS([1]LM!$P$15:$P$2015,[1]LM!$G$15:$G$2015,$I$10,[1]LM!$K$15:$K$2015,$B14,[1]LM!$AB$15:$AB$2015,"III",[1]LM!$H$15:$H$2015,D$11)+SUMIFS([1]LM!$P$15:$P$2015,[1]LM!$G$15:$G$2015,$I$10,[1]LM!$K$15:$K$2015,$B14,[1]LM!$AB$15:$AB$2015,"IV",[1]LM!$H$15:$H$2015,D$11),SUMIFS([1]LM!$P$15:$P$2015,[1]LM!$G$15:$G$2015,$I$10,[1]LM!$K$15:$K$2015,$B14,[1]LM!$H$15:$H$2015,D$11)))))</f>
        <v>0</v>
      </c>
      <c r="E14" s="20">
        <f ca="1">+IF($Q$3=[1]DA!$I$150,SUMIFS([1]LM!$P$15:$P$2015,[1]LM!$G$15:$G$2015,$I$10,[1]LM!$K$15:$K$2015,$B14,[1]LM!$AA$15:$AA$2015,$Q$13,[1]LM!$H$15:$H$2015,E$11),IF($Q$3=[1]DA!$I$149,SUMIFS([1]LM!$P$15:$P$2015,[1]LM!$G$15:$G$2015,$I$10,[1]LM!$K$15:$K$2015,$B14,[1]LM!$AB$15:$AB$2015,$Q$9,[1]LM!$H$15:$H$2015,E$11),IF(AND($Q$3=[1]DA!$I$148,[1]II.b!$Q$5="I"),SUMIFS([1]LM!$P$15:$P$2015,[1]LM!$G$15:$G$2015,$I$10,[1]LM!$K$15:$K$2015,$B14,[1]LM!$AB$15:$AB$2015,"I",[1]LM!$H$15:$H$2015,E$11)+SUMIFS([1]LM!$P$15:$P$2015,[1]LM!$G$15:$G$2015,$I$10,[1]LM!$K$15:$K$2015,$B14,[1]LM!$AB$15:$AB$2015,"II",[1]LM!$H$15:$H$2015,E$11),IF(AND($Q$3=[1]DA!$I$148,[1]II.b!$Q$5="II"),SUMIFS([1]LM!$P$15:$P$2015,[1]LM!$G$15:$G$2015,$I$10,[1]LM!$K$15:$K$2015,$B14,[1]LM!$AB$15:$AB$2015,"III",[1]LM!$H$15:$H$2015,E$11)+SUMIFS([1]LM!$P$15:$P$2015,[1]LM!$G$15:$G$2015,$I$10,[1]LM!$K$15:$K$2015,$B14,[1]LM!$AB$15:$AB$2015,"IV",[1]LM!$H$15:$H$2015,E$11),SUMIFS([1]LM!$P$15:$P$2015,[1]LM!$G$15:$G$2015,$I$10,[1]LM!$K$15:$K$2015,$B14,[1]LM!$H$15:$H$2015,E$11)))))</f>
        <v>0</v>
      </c>
      <c r="F14" s="20">
        <f ca="1">+IF($Q$3=[1]DA!$I$150,SUMIFS([1]LM!$P$15:$P$2015,[1]LM!$G$15:$G$2015,$I$10,[1]LM!$K$15:$K$2015,$B14,[1]LM!$AA$15:$AA$2015,$Q$13,[1]LM!$H$15:$H$2015,F$11),IF($Q$3=[1]DA!$I$149,SUMIFS([1]LM!$P$15:$P$2015,[1]LM!$G$15:$G$2015,$I$10,[1]LM!$K$15:$K$2015,$B14,[1]LM!$AB$15:$AB$2015,$Q$9,[1]LM!$H$15:$H$2015,F$11),IF(AND($Q$3=[1]DA!$I$148,[1]II.b!$Q$5="I"),SUMIFS([1]LM!$P$15:$P$2015,[1]LM!$G$15:$G$2015,$I$10,[1]LM!$K$15:$K$2015,$B14,[1]LM!$AB$15:$AB$2015,"I",[1]LM!$H$15:$H$2015,F$11)+SUMIFS([1]LM!$P$15:$P$2015,[1]LM!$G$15:$G$2015,$I$10,[1]LM!$K$15:$K$2015,$B14,[1]LM!$AB$15:$AB$2015,"II",[1]LM!$H$15:$H$2015,F$11),IF(AND($Q$3=[1]DA!$I$148,[1]II.b!$Q$5="II"),SUMIFS([1]LM!$P$15:$P$2015,[1]LM!$G$15:$G$2015,$I$10,[1]LM!$K$15:$K$2015,$B14,[1]LM!$AB$15:$AB$2015,"III",[1]LM!$H$15:$H$2015,F$11)+SUMIFS([1]LM!$P$15:$P$2015,[1]LM!$G$15:$G$2015,$I$10,[1]LM!$K$15:$K$2015,$B14,[1]LM!$AB$15:$AB$2015,"IV",[1]LM!$H$15:$H$2015,F$11),SUMIFS([1]LM!$P$15:$P$2015,[1]LM!$G$15:$G$2015,$I$10,[1]LM!$K$15:$K$2015,$B14,[1]LM!$H$15:$H$2015,F$11)))))</f>
        <v>0</v>
      </c>
      <c r="G14" s="20">
        <f ca="1">+IF($Q$3=[1]DA!$I$150,SUMIFS([1]LM!$P$15:$P$2015,[1]LM!$G$15:$G$2015,$I$10,[1]LM!$K$15:$K$2015,$B14,[1]LM!$AA$15:$AA$2015,$Q$13,[1]LM!$H$15:$H$2015,G$11),IF($Q$3=[1]DA!$I$149,SUMIFS([1]LM!$P$15:$P$2015,[1]LM!$G$15:$G$2015,$I$10,[1]LM!$K$15:$K$2015,$B14,[1]LM!$AB$15:$AB$2015,$Q$9,[1]LM!$H$15:$H$2015,G$11),IF(AND($Q$3=[1]DA!$I$148,[1]II.b!$Q$5="I"),SUMIFS([1]LM!$P$15:$P$2015,[1]LM!$G$15:$G$2015,$I$10,[1]LM!$K$15:$K$2015,$B14,[1]LM!$AB$15:$AB$2015,"I",[1]LM!$H$15:$H$2015,G$11)+SUMIFS([1]LM!$P$15:$P$2015,[1]LM!$G$15:$G$2015,$I$10,[1]LM!$K$15:$K$2015,$B14,[1]LM!$AB$15:$AB$2015,"II",[1]LM!$H$15:$H$2015,G$11),IF(AND($Q$3=[1]DA!$I$148,[1]II.b!$Q$5="II"),SUMIFS([1]LM!$P$15:$P$2015,[1]LM!$G$15:$G$2015,$I$10,[1]LM!$K$15:$K$2015,$B14,[1]LM!$AB$15:$AB$2015,"III",[1]LM!$H$15:$H$2015,G$11)+SUMIFS([1]LM!$P$15:$P$2015,[1]LM!$G$15:$G$2015,$I$10,[1]LM!$K$15:$K$2015,$B14,[1]LM!$AB$15:$AB$2015,"IV",[1]LM!$H$15:$H$2015,G$11),SUMIFS([1]LM!$P$15:$P$2015,[1]LM!$G$15:$G$2015,$I$10,[1]LM!$K$15:$K$2015,$B14,[1]LM!$H$15:$H$2015,G$11)))))</f>
        <v>0</v>
      </c>
      <c r="H14" s="43">
        <f>+IF($Q$3=[1]DA!$I$150,SUMIFS([1]LM!$P$15:$P$2015,[1]LM!$G$15:$G$2015,H$10,[1]LM!$K$15:$K$2015,$B14,[1]LM!$AA$15:$AA$2015,$Q$13),IF($Q$3=[1]DA!$I$149,SUMIFS([1]LM!$P$15:$P$2015,[1]LM!$G$15:$G$2015,H$10,[1]LM!$K$15:$K$2015,$B14,[1]LM!$AB$15:$AB$2015,$Q$9),IF(AND($Q$3=[1]DA!$I$148,[1]II.b!$Q$5="I"),SUMIFS([1]LM!$P$15:$P$2015,[1]LM!$G$15:$G$2015,H$10,[1]LM!$K$15:$K$2015,$B14,[1]LM!$AB$15:$AB$2015,"I")+SUMIFS([1]LM!$P$15:$P$2015,[1]LM!$G$15:$G$2015,H$10,[1]LM!$K$15:$K$2015,$B14,[1]LM!$AB$15:$AB$2015,"II"),IF(AND($Q$3=[1]DA!$I$148,[1]II.b!$Q$5="II"),SUMIFS([1]LM!$P$15:$P$2015,[1]LM!$G$15:$G$2015,H$10,[1]LM!$K$15:$K$2015,$B14,[1]LM!$AB$15:$AB$2015,"III")+SUMIFS([1]LM!$P$15:$P$2015,[1]LM!$G$15:$G$2015,H$10,[1]LM!$K$15:$K$2015,$B14,[1]LM!$AB$15:$AB$2015,"IV"),SUMIFS([1]LM!$P$15:$P$2015,[1]LM!$G$15:$G$2015,H$10,[1]LM!$K$15:$K$2015,$B14)))))</f>
        <v>0</v>
      </c>
      <c r="I14" s="50">
        <f ca="1">+IF($Q$3=[1]DA!$I$150,SUMIFS([1]LM!$P$15:$P$2015,[1]LM!$G$15:$G$2015,$M$10,[1]LM!$I$15:$I$2015,I$11,[1]LM!$K$15:$K$2015,$B14,[1]LM!$AA$15:$AA$2015,$Q$13),IF($Q$3=[1]DA!$I$149,SUMIFS([1]LM!$P$15:$P$2015,[1]LM!$G$15:$G$2015,$M$10,[1]LM!$I$15:$I$2015,I$11,[1]LM!$K$15:$K$2015,$B14,[1]LM!$AB$15:$AB$2015,$Q$9),IF(AND($Q$3=[1]DA!$I$148,[1]II.b!$Q$5="I"),SUMIFS([1]LM!$P$15:$P$2015,[1]LM!$G$15:$G$2015,$M$10,[1]LM!$I$15:$I$2015,I$11,[1]LM!$K$15:$K$2015,$B14,[1]LM!$AB$15:$AB$2015,"I")+SUMIFS([1]LM!$P$15:$P$2015,[1]LM!$G$15:$G$2015,$M$10,[1]LM!$I$15:$I$2015,I$11,[1]LM!$K$15:$K$2015,$B14,[1]LM!$AB$15:$AB$2015,"II"),IF(AND($Q$3=[1]DA!$I$148,[1]II.b!$Q$5="II"),SUMIFS([1]LM!$P$15:$P$2015,[1]LM!$G$15:$G$2015,$M$10,[1]LM!$I$15:$I$2015,I$11,[1]LM!$K$15:$K$2015,$B14,[1]LM!$AB$15:$AB$2015,"III")+SUMIFS([1]LM!$P$15:$P$2015,[1]LM!$G$15:$G$2015,$M$10,[1]LM!$I$15:$I$2015,I$11,[1]LM!$K$15:$K$2015,$B14,[1]LM!$AB$15:$AB$2015,"IV"),SUMIFS([1]LM!$P$15:$P$2015,[1]LM!$G$15:$G$2015,$M$10,[1]LM!$I$15:$I$2015,I$11,[1]LM!$K$15:$K$2015,$B14)))))</f>
        <v>0</v>
      </c>
      <c r="J14" s="21">
        <f ca="1">+IF($Q$3=[1]DA!$I$150,SUMIFS([1]LM!$P$15:$P$2015,[1]LM!$G$15:$G$2015,$M$10,[1]LM!$I$15:$I$2015,J$11,[1]LM!$K$15:$K$2015,$B14,[1]LM!$AA$15:$AA$2015,$Q$13),IF($Q$3=[1]DA!$I$149,SUMIFS([1]LM!$P$15:$P$2015,[1]LM!$G$15:$G$2015,$M$10,[1]LM!$I$15:$I$2015,J$11,[1]LM!$K$15:$K$2015,$B14,[1]LM!$AB$15:$AB$2015,$Q$9),IF(AND($Q$3=[1]DA!$I$148,[1]II.b!$Q$5="I"),SUMIFS([1]LM!$P$15:$P$2015,[1]LM!$G$15:$G$2015,$M$10,[1]LM!$I$15:$I$2015,J$11,[1]LM!$K$15:$K$2015,$B14,[1]LM!$AB$15:$AB$2015,"I")+SUMIFS([1]LM!$P$15:$P$2015,[1]LM!$G$15:$G$2015,$M$10,[1]LM!$I$15:$I$2015,J$11,[1]LM!$K$15:$K$2015,$B14,[1]LM!$AB$15:$AB$2015,"II"),IF(AND($Q$3=[1]DA!$I$148,[1]II.b!$Q$5="II"),SUMIFS([1]LM!$P$15:$P$2015,[1]LM!$G$15:$G$2015,$M$10,[1]LM!$I$15:$I$2015,J$11,[1]LM!$K$15:$K$2015,$B14,[1]LM!$AB$15:$AB$2015,"III")+SUMIFS([1]LM!$P$15:$P$2015,[1]LM!$G$15:$G$2015,$M$10,[1]LM!$I$15:$I$2015,J$11,[1]LM!$K$15:$K$2015,$B14,[1]LM!$AB$15:$AB$2015,"IV"),SUMIFS([1]LM!$P$15:$P$2015,[1]LM!$G$15:$G$2015,$M$10,[1]LM!$I$15:$I$2015,J$11,[1]LM!$K$15:$K$2015,$B14)))))</f>
        <v>0</v>
      </c>
      <c r="K14" s="60">
        <f ca="1">+IF($Q$3=[1]DA!$I$150,SUMIFS([1]LM!$P$15:$P$2015,[1]LM!$G$15:$G$2015,$M$10,[1]LM!$I$15:$I$2015,K$11,[1]LM!$K$15:$K$2015,$B14,[1]LM!$AA$15:$AA$2015,$Q$13),IF($Q$3=[1]DA!$I$149,SUMIFS([1]LM!$P$15:$P$2015,[1]LM!$G$15:$G$2015,$M$10,[1]LM!$I$15:$I$2015,K$11,[1]LM!$K$15:$K$2015,$B14,[1]LM!$AB$15:$AB$2015,$Q$9),IF(AND($Q$3=[1]DA!$I$148,[1]II.b!$Q$5="I"),SUMIFS([1]LM!$P$15:$P$2015,[1]LM!$G$15:$G$2015,$M$10,[1]LM!$I$15:$I$2015,K$11,[1]LM!$K$15:$K$2015,$B14,[1]LM!$AB$15:$AB$2015,"I")+SUMIFS([1]LM!$P$15:$P$2015,[1]LM!$G$15:$G$2015,$M$10,[1]LM!$I$15:$I$2015,K$11,[1]LM!$K$15:$K$2015,$B14,[1]LM!$AB$15:$AB$2015,"II"),IF(AND($Q$3=[1]DA!$I$148,[1]II.b!$Q$5="II"),SUMIFS([1]LM!$P$15:$P$2015,[1]LM!$G$15:$G$2015,$M$10,[1]LM!$I$15:$I$2015,K$11,[1]LM!$K$15:$K$2015,$B14,[1]LM!$AB$15:$AB$2015,"III")+SUMIFS([1]LM!$P$15:$P$2015,[1]LM!$G$15:$G$2015,$M$10,[1]LM!$I$15:$I$2015,K$11,[1]LM!$K$15:$K$2015,$B14,[1]LM!$AB$15:$AB$2015,"IV"),SUMIFS([1]LM!$P$15:$P$2015,[1]LM!$G$15:$G$2015,$M$10,[1]LM!$I$15:$I$2015,K$11,[1]LM!$K$15:$K$2015,$B14)))))</f>
        <v>0</v>
      </c>
      <c r="L14" s="51">
        <f>+IF($Q$3=[1]DA!$I$150,SUMIFS([1]LM!$P$15:$P$2015,[1]LM!$G$15:$G$2015,L$10,[1]LM!$K$15:$K$2015,$B14,[1]LM!$AA$15:$AA$2015,$Q$13),IF($Q$3=[1]DA!$I$149,SUMIFS([1]LM!$P$15:$P$2015,[1]LM!$G$15:$G$2015,L$10,[1]LM!$K$15:$K$2015,$B14,[1]LM!$AB$15:$AB$2015,$Q$9),IF(AND($Q$3=[1]DA!$I$148,[1]II.b!$Q$5="I"),SUMIFS([1]LM!$P$15:$P$2015,[1]LM!$G$15:$G$2015,L$10,[1]LM!$K$15:$K$2015,$B14,[1]LM!$AB$15:$AB$2015,"I")+SUMIFS([1]LM!$P$15:$P$2015,[1]LM!$G$15:$G$2015,L$10,[1]LM!$K$15:$K$2015,$B14,[1]LM!$AB$15:$AB$2015,"II"),IF(AND($Q$3=[1]DA!$I$148,[1]II.b!$Q$5="II"),SUMIFS([1]LM!$P$15:$P$2015,[1]LM!$G$15:$G$2015,L$10,[1]LM!$K$15:$K$2015,$B14,[1]LM!$AB$15:$AB$2015,"III")+SUMIFS([1]LM!$P$15:$P$2015,[1]LM!$G$15:$G$2015,L$10,[1]LM!$K$15:$K$2015,$B14,[1]LM!$AB$15:$AB$2015,"IV"),SUMIFS([1]LM!$P$15:$P$2015,[1]LM!$G$15:$G$2015,L$10,[1]LM!$K$15:$K$2015,$B14)))))</f>
        <v>0</v>
      </c>
      <c r="M14" s="53"/>
      <c r="N14" s="18">
        <f t="shared" si="0"/>
        <v>0</v>
      </c>
    </row>
    <row r="15" spans="1:14" s="16" customFormat="1" x14ac:dyDescent="0.3">
      <c r="A15" s="29">
        <v>5</v>
      </c>
      <c r="B15" s="17" t="s">
        <v>82</v>
      </c>
      <c r="C15" s="18">
        <f>+IF($Q$3=[1]DA!$I$150,SUMIFS([1]LM!$P$15:$P$2015,[1]LM!$G$15:$G$2015,C$10,[1]LM!$K$15:$K$2015,$B15,[1]LM!$AA$15:$AA$2015,$Q$13),IF($Q$3=[1]DA!$I$149,SUMIFS([1]LM!$P$15:$P$2015,[1]LM!$G$15:$G$2015,C$10,[1]LM!$K$15:$K$2015,$B15,[1]LM!$AB$15:$AB$2015,$Q$9),IF(AND($Q$3=[1]DA!$I$148,[1]II.b!$Q$5="I"),SUMIFS([1]LM!$P$15:$P$2015,[1]LM!$G$15:$G$2015,C$10,[1]LM!$K$15:$K$2015,$B15,[1]LM!$AB$15:$AB$2015,"I")+SUMIFS([1]LM!$P$15:$P$2015,[1]LM!$G$15:$G$2015,C$10,[1]LM!$K$15:$K$2015,$B15,[1]LM!$AB$15:$AB$2015,"II"),IF(AND($Q$3=[1]DA!$I$148,[1]II.b!$Q$5="II"),SUMIFS([1]LM!$P$15:$P$2015,[1]LM!$G$15:$G$2015,C$10,[1]LM!$K$15:$K$2015,$B15,[1]LM!$AB$15:$AB$2015,"III")+SUMIFS([1]LM!$P$15:$P$2015,[1]LM!$G$15:$G$2015,C$10,[1]LM!$K$15:$K$2015,$B15,[1]LM!$AB$15:$AB$2015,"IV"),SUMIFS([1]LM!$P$15:$P$2015,[1]LM!$G$15:$G$2015,C$10,[1]LM!$K$15:$K$2015,$B15)))))</f>
        <v>0</v>
      </c>
      <c r="D15" s="42">
        <f ca="1">+IF($Q$3=[1]DA!$I$150,SUMIFS([1]LM!$P$15:$P$2015,[1]LM!$G$15:$G$2015,$I$10,[1]LM!$K$15:$K$2015,$B15,[1]LM!$AA$15:$AA$2015,$Q$13,[1]LM!$H$15:$H$2015,D$11),IF($Q$3=[1]DA!$I$149,SUMIFS([1]LM!$P$15:$P$2015,[1]LM!$G$15:$G$2015,$I$10,[1]LM!$K$15:$K$2015,$B15,[1]LM!$AB$15:$AB$2015,$Q$9,[1]LM!$H$15:$H$2015,D$11),IF(AND($Q$3=[1]DA!$I$148,[1]II.b!$Q$5="I"),SUMIFS([1]LM!$P$15:$P$2015,[1]LM!$G$15:$G$2015,$I$10,[1]LM!$K$15:$K$2015,$B15,[1]LM!$AB$15:$AB$2015,"I",[1]LM!$H$15:$H$2015,D$11)+SUMIFS([1]LM!$P$15:$P$2015,[1]LM!$G$15:$G$2015,$I$10,[1]LM!$K$15:$K$2015,$B15,[1]LM!$AB$15:$AB$2015,"II",[1]LM!$H$15:$H$2015,D$11),IF(AND($Q$3=[1]DA!$I$148,[1]II.b!$Q$5="II"),SUMIFS([1]LM!$P$15:$P$2015,[1]LM!$G$15:$G$2015,$I$10,[1]LM!$K$15:$K$2015,$B15,[1]LM!$AB$15:$AB$2015,"III",[1]LM!$H$15:$H$2015,D$11)+SUMIFS([1]LM!$P$15:$P$2015,[1]LM!$G$15:$G$2015,$I$10,[1]LM!$K$15:$K$2015,$B15,[1]LM!$AB$15:$AB$2015,"IV",[1]LM!$H$15:$H$2015,D$11),SUMIFS([1]LM!$P$15:$P$2015,[1]LM!$G$15:$G$2015,$I$10,[1]LM!$K$15:$K$2015,$B15,[1]LM!$H$15:$H$2015,D$11)))))</f>
        <v>0</v>
      </c>
      <c r="E15" s="20">
        <f ca="1">+IF($Q$3=[1]DA!$I$150,SUMIFS([1]LM!$P$15:$P$2015,[1]LM!$G$15:$G$2015,$I$10,[1]LM!$K$15:$K$2015,$B15,[1]LM!$AA$15:$AA$2015,$Q$13,[1]LM!$H$15:$H$2015,E$11),IF($Q$3=[1]DA!$I$149,SUMIFS([1]LM!$P$15:$P$2015,[1]LM!$G$15:$G$2015,$I$10,[1]LM!$K$15:$K$2015,$B15,[1]LM!$AB$15:$AB$2015,$Q$9,[1]LM!$H$15:$H$2015,E$11),IF(AND($Q$3=[1]DA!$I$148,[1]II.b!$Q$5="I"),SUMIFS([1]LM!$P$15:$P$2015,[1]LM!$G$15:$G$2015,$I$10,[1]LM!$K$15:$K$2015,$B15,[1]LM!$AB$15:$AB$2015,"I",[1]LM!$H$15:$H$2015,E$11)+SUMIFS([1]LM!$P$15:$P$2015,[1]LM!$G$15:$G$2015,$I$10,[1]LM!$K$15:$K$2015,$B15,[1]LM!$AB$15:$AB$2015,"II",[1]LM!$H$15:$H$2015,E$11),IF(AND($Q$3=[1]DA!$I$148,[1]II.b!$Q$5="II"),SUMIFS([1]LM!$P$15:$P$2015,[1]LM!$G$15:$G$2015,$I$10,[1]LM!$K$15:$K$2015,$B15,[1]LM!$AB$15:$AB$2015,"III",[1]LM!$H$15:$H$2015,E$11)+SUMIFS([1]LM!$P$15:$P$2015,[1]LM!$G$15:$G$2015,$I$10,[1]LM!$K$15:$K$2015,$B15,[1]LM!$AB$15:$AB$2015,"IV",[1]LM!$H$15:$H$2015,E$11),SUMIFS([1]LM!$P$15:$P$2015,[1]LM!$G$15:$G$2015,$I$10,[1]LM!$K$15:$K$2015,$B15,[1]LM!$H$15:$H$2015,E$11)))))</f>
        <v>0</v>
      </c>
      <c r="F15" s="20">
        <f ca="1">+IF($Q$3=[1]DA!$I$150,SUMIFS([1]LM!$P$15:$P$2015,[1]LM!$G$15:$G$2015,$I$10,[1]LM!$K$15:$K$2015,$B15,[1]LM!$AA$15:$AA$2015,$Q$13,[1]LM!$H$15:$H$2015,F$11),IF($Q$3=[1]DA!$I$149,SUMIFS([1]LM!$P$15:$P$2015,[1]LM!$G$15:$G$2015,$I$10,[1]LM!$K$15:$K$2015,$B15,[1]LM!$AB$15:$AB$2015,$Q$9,[1]LM!$H$15:$H$2015,F$11),IF(AND($Q$3=[1]DA!$I$148,[1]II.b!$Q$5="I"),SUMIFS([1]LM!$P$15:$P$2015,[1]LM!$G$15:$G$2015,$I$10,[1]LM!$K$15:$K$2015,$B15,[1]LM!$AB$15:$AB$2015,"I",[1]LM!$H$15:$H$2015,F$11)+SUMIFS([1]LM!$P$15:$P$2015,[1]LM!$G$15:$G$2015,$I$10,[1]LM!$K$15:$K$2015,$B15,[1]LM!$AB$15:$AB$2015,"II",[1]LM!$H$15:$H$2015,F$11),IF(AND($Q$3=[1]DA!$I$148,[1]II.b!$Q$5="II"),SUMIFS([1]LM!$P$15:$P$2015,[1]LM!$G$15:$G$2015,$I$10,[1]LM!$K$15:$K$2015,$B15,[1]LM!$AB$15:$AB$2015,"III",[1]LM!$H$15:$H$2015,F$11)+SUMIFS([1]LM!$P$15:$P$2015,[1]LM!$G$15:$G$2015,$I$10,[1]LM!$K$15:$K$2015,$B15,[1]LM!$AB$15:$AB$2015,"IV",[1]LM!$H$15:$H$2015,F$11),SUMIFS([1]LM!$P$15:$P$2015,[1]LM!$G$15:$G$2015,$I$10,[1]LM!$K$15:$K$2015,$B15,[1]LM!$H$15:$H$2015,F$11)))))</f>
        <v>0</v>
      </c>
      <c r="G15" s="20">
        <f ca="1">+IF($Q$3=[1]DA!$I$150,SUMIFS([1]LM!$P$15:$P$2015,[1]LM!$G$15:$G$2015,$I$10,[1]LM!$K$15:$K$2015,$B15,[1]LM!$AA$15:$AA$2015,$Q$13,[1]LM!$H$15:$H$2015,G$11),IF($Q$3=[1]DA!$I$149,SUMIFS([1]LM!$P$15:$P$2015,[1]LM!$G$15:$G$2015,$I$10,[1]LM!$K$15:$K$2015,$B15,[1]LM!$AB$15:$AB$2015,$Q$9,[1]LM!$H$15:$H$2015,G$11),IF(AND($Q$3=[1]DA!$I$148,[1]II.b!$Q$5="I"),SUMIFS([1]LM!$P$15:$P$2015,[1]LM!$G$15:$G$2015,$I$10,[1]LM!$K$15:$K$2015,$B15,[1]LM!$AB$15:$AB$2015,"I",[1]LM!$H$15:$H$2015,G$11)+SUMIFS([1]LM!$P$15:$P$2015,[1]LM!$G$15:$G$2015,$I$10,[1]LM!$K$15:$K$2015,$B15,[1]LM!$AB$15:$AB$2015,"II",[1]LM!$H$15:$H$2015,G$11),IF(AND($Q$3=[1]DA!$I$148,[1]II.b!$Q$5="II"),SUMIFS([1]LM!$P$15:$P$2015,[1]LM!$G$15:$G$2015,$I$10,[1]LM!$K$15:$K$2015,$B15,[1]LM!$AB$15:$AB$2015,"III",[1]LM!$H$15:$H$2015,G$11)+SUMIFS([1]LM!$P$15:$P$2015,[1]LM!$G$15:$G$2015,$I$10,[1]LM!$K$15:$K$2015,$B15,[1]LM!$AB$15:$AB$2015,"IV",[1]LM!$H$15:$H$2015,G$11),SUMIFS([1]LM!$P$15:$P$2015,[1]LM!$G$15:$G$2015,$I$10,[1]LM!$K$15:$K$2015,$B15,[1]LM!$H$15:$H$2015,G$11)))))</f>
        <v>0</v>
      </c>
      <c r="H15" s="43">
        <f>+IF($Q$3=[1]DA!$I$150,SUMIFS([1]LM!$P$15:$P$2015,[1]LM!$G$15:$G$2015,H$10,[1]LM!$K$15:$K$2015,$B15,[1]LM!$AA$15:$AA$2015,$Q$13),IF($Q$3=[1]DA!$I$149,SUMIFS([1]LM!$P$15:$P$2015,[1]LM!$G$15:$G$2015,H$10,[1]LM!$K$15:$K$2015,$B15,[1]LM!$AB$15:$AB$2015,$Q$9),IF(AND($Q$3=[1]DA!$I$148,[1]II.b!$Q$5="I"),SUMIFS([1]LM!$P$15:$P$2015,[1]LM!$G$15:$G$2015,H$10,[1]LM!$K$15:$K$2015,$B15,[1]LM!$AB$15:$AB$2015,"I")+SUMIFS([1]LM!$P$15:$P$2015,[1]LM!$G$15:$G$2015,H$10,[1]LM!$K$15:$K$2015,$B15,[1]LM!$AB$15:$AB$2015,"II"),IF(AND($Q$3=[1]DA!$I$148,[1]II.b!$Q$5="II"),SUMIFS([1]LM!$P$15:$P$2015,[1]LM!$G$15:$G$2015,H$10,[1]LM!$K$15:$K$2015,$B15,[1]LM!$AB$15:$AB$2015,"III")+SUMIFS([1]LM!$P$15:$P$2015,[1]LM!$G$15:$G$2015,H$10,[1]LM!$K$15:$K$2015,$B15,[1]LM!$AB$15:$AB$2015,"IV"),SUMIFS([1]LM!$P$15:$P$2015,[1]LM!$G$15:$G$2015,H$10,[1]LM!$K$15:$K$2015,$B15)))))</f>
        <v>0</v>
      </c>
      <c r="I15" s="50">
        <f ca="1">+IF($Q$3=[1]DA!$I$150,SUMIFS([1]LM!$P$15:$P$2015,[1]LM!$G$15:$G$2015,$M$10,[1]LM!$I$15:$I$2015,I$11,[1]LM!$K$15:$K$2015,$B15,[1]LM!$AA$15:$AA$2015,$Q$13),IF($Q$3=[1]DA!$I$149,SUMIFS([1]LM!$P$15:$P$2015,[1]LM!$G$15:$G$2015,$M$10,[1]LM!$I$15:$I$2015,I$11,[1]LM!$K$15:$K$2015,$B15,[1]LM!$AB$15:$AB$2015,$Q$9),IF(AND($Q$3=[1]DA!$I$148,[1]II.b!$Q$5="I"),SUMIFS([1]LM!$P$15:$P$2015,[1]LM!$G$15:$G$2015,$M$10,[1]LM!$I$15:$I$2015,I$11,[1]LM!$K$15:$K$2015,$B15,[1]LM!$AB$15:$AB$2015,"I")+SUMIFS([1]LM!$P$15:$P$2015,[1]LM!$G$15:$G$2015,$M$10,[1]LM!$I$15:$I$2015,I$11,[1]LM!$K$15:$K$2015,$B15,[1]LM!$AB$15:$AB$2015,"II"),IF(AND($Q$3=[1]DA!$I$148,[1]II.b!$Q$5="II"),SUMIFS([1]LM!$P$15:$P$2015,[1]LM!$G$15:$G$2015,$M$10,[1]LM!$I$15:$I$2015,I$11,[1]LM!$K$15:$K$2015,$B15,[1]LM!$AB$15:$AB$2015,"III")+SUMIFS([1]LM!$P$15:$P$2015,[1]LM!$G$15:$G$2015,$M$10,[1]LM!$I$15:$I$2015,I$11,[1]LM!$K$15:$K$2015,$B15,[1]LM!$AB$15:$AB$2015,"IV"),SUMIFS([1]LM!$P$15:$P$2015,[1]LM!$G$15:$G$2015,$M$10,[1]LM!$I$15:$I$2015,I$11,[1]LM!$K$15:$K$2015,$B15)))))</f>
        <v>0</v>
      </c>
      <c r="J15" s="21">
        <f ca="1">+IF($Q$3=[1]DA!$I$150,SUMIFS([1]LM!$P$15:$P$2015,[1]LM!$G$15:$G$2015,$M$10,[1]LM!$I$15:$I$2015,J$11,[1]LM!$K$15:$K$2015,$B15,[1]LM!$AA$15:$AA$2015,$Q$13),IF($Q$3=[1]DA!$I$149,SUMIFS([1]LM!$P$15:$P$2015,[1]LM!$G$15:$G$2015,$M$10,[1]LM!$I$15:$I$2015,J$11,[1]LM!$K$15:$K$2015,$B15,[1]LM!$AB$15:$AB$2015,$Q$9),IF(AND($Q$3=[1]DA!$I$148,[1]II.b!$Q$5="I"),SUMIFS([1]LM!$P$15:$P$2015,[1]LM!$G$15:$G$2015,$M$10,[1]LM!$I$15:$I$2015,J$11,[1]LM!$K$15:$K$2015,$B15,[1]LM!$AB$15:$AB$2015,"I")+SUMIFS([1]LM!$P$15:$P$2015,[1]LM!$G$15:$G$2015,$M$10,[1]LM!$I$15:$I$2015,J$11,[1]LM!$K$15:$K$2015,$B15,[1]LM!$AB$15:$AB$2015,"II"),IF(AND($Q$3=[1]DA!$I$148,[1]II.b!$Q$5="II"),SUMIFS([1]LM!$P$15:$P$2015,[1]LM!$G$15:$G$2015,$M$10,[1]LM!$I$15:$I$2015,J$11,[1]LM!$K$15:$K$2015,$B15,[1]LM!$AB$15:$AB$2015,"III")+SUMIFS([1]LM!$P$15:$P$2015,[1]LM!$G$15:$G$2015,$M$10,[1]LM!$I$15:$I$2015,J$11,[1]LM!$K$15:$K$2015,$B15,[1]LM!$AB$15:$AB$2015,"IV"),SUMIFS([1]LM!$P$15:$P$2015,[1]LM!$G$15:$G$2015,$M$10,[1]LM!$I$15:$I$2015,J$11,[1]LM!$K$15:$K$2015,$B15)))))</f>
        <v>0</v>
      </c>
      <c r="K15" s="60">
        <f ca="1">+IF($Q$3=[1]DA!$I$150,SUMIFS([1]LM!$P$15:$P$2015,[1]LM!$G$15:$G$2015,$M$10,[1]LM!$I$15:$I$2015,K$11,[1]LM!$K$15:$K$2015,$B15,[1]LM!$AA$15:$AA$2015,$Q$13),IF($Q$3=[1]DA!$I$149,SUMIFS([1]LM!$P$15:$P$2015,[1]LM!$G$15:$G$2015,$M$10,[1]LM!$I$15:$I$2015,K$11,[1]LM!$K$15:$K$2015,$B15,[1]LM!$AB$15:$AB$2015,$Q$9),IF(AND($Q$3=[1]DA!$I$148,[1]II.b!$Q$5="I"),SUMIFS([1]LM!$P$15:$P$2015,[1]LM!$G$15:$G$2015,$M$10,[1]LM!$I$15:$I$2015,K$11,[1]LM!$K$15:$K$2015,$B15,[1]LM!$AB$15:$AB$2015,"I")+SUMIFS([1]LM!$P$15:$P$2015,[1]LM!$G$15:$G$2015,$M$10,[1]LM!$I$15:$I$2015,K$11,[1]LM!$K$15:$K$2015,$B15,[1]LM!$AB$15:$AB$2015,"II"),IF(AND($Q$3=[1]DA!$I$148,[1]II.b!$Q$5="II"),SUMIFS([1]LM!$P$15:$P$2015,[1]LM!$G$15:$G$2015,$M$10,[1]LM!$I$15:$I$2015,K$11,[1]LM!$K$15:$K$2015,$B15,[1]LM!$AB$15:$AB$2015,"III")+SUMIFS([1]LM!$P$15:$P$2015,[1]LM!$G$15:$G$2015,$M$10,[1]LM!$I$15:$I$2015,K$11,[1]LM!$K$15:$K$2015,$B15,[1]LM!$AB$15:$AB$2015,"IV"),SUMIFS([1]LM!$P$15:$P$2015,[1]LM!$G$15:$G$2015,$M$10,[1]LM!$I$15:$I$2015,K$11,[1]LM!$K$15:$K$2015,$B15)))))</f>
        <v>0</v>
      </c>
      <c r="L15" s="51">
        <f>+IF($Q$3=[1]DA!$I$150,SUMIFS([1]LM!$P$15:$P$2015,[1]LM!$G$15:$G$2015,L$10,[1]LM!$K$15:$K$2015,$B15,[1]LM!$AA$15:$AA$2015,$Q$13),IF($Q$3=[1]DA!$I$149,SUMIFS([1]LM!$P$15:$P$2015,[1]LM!$G$15:$G$2015,L$10,[1]LM!$K$15:$K$2015,$B15,[1]LM!$AB$15:$AB$2015,$Q$9),IF(AND($Q$3=[1]DA!$I$148,[1]II.b!$Q$5="I"),SUMIFS([1]LM!$P$15:$P$2015,[1]LM!$G$15:$G$2015,L$10,[1]LM!$K$15:$K$2015,$B15,[1]LM!$AB$15:$AB$2015,"I")+SUMIFS([1]LM!$P$15:$P$2015,[1]LM!$G$15:$G$2015,L$10,[1]LM!$K$15:$K$2015,$B15,[1]LM!$AB$15:$AB$2015,"II"),IF(AND($Q$3=[1]DA!$I$148,[1]II.b!$Q$5="II"),SUMIFS([1]LM!$P$15:$P$2015,[1]LM!$G$15:$G$2015,L$10,[1]LM!$K$15:$K$2015,$B15,[1]LM!$AB$15:$AB$2015,"III")+SUMIFS([1]LM!$P$15:$P$2015,[1]LM!$G$15:$G$2015,L$10,[1]LM!$K$15:$K$2015,$B15,[1]LM!$AB$15:$AB$2015,"IV"),SUMIFS([1]LM!$P$15:$P$2015,[1]LM!$G$15:$G$2015,L$10,[1]LM!$K$15:$K$2015,$B15)))))</f>
        <v>0</v>
      </c>
      <c r="M15" s="53"/>
      <c r="N15" s="18">
        <f t="shared" si="0"/>
        <v>0</v>
      </c>
    </row>
    <row r="16" spans="1:14" s="16" customFormat="1" ht="28.8" x14ac:dyDescent="0.3">
      <c r="A16" s="29">
        <v>6</v>
      </c>
      <c r="B16" s="17" t="s">
        <v>83</v>
      </c>
      <c r="C16" s="18">
        <f>+IF($Q$3=[1]DA!$I$150,SUMIFS([1]LM!$P$15:$P$2015,[1]LM!$G$15:$G$2015,C$10,[1]LM!$K$15:$K$2015,$B16,[1]LM!$AA$15:$AA$2015,$Q$13),IF($Q$3=[1]DA!$I$149,SUMIFS([1]LM!$P$15:$P$2015,[1]LM!$G$15:$G$2015,C$10,[1]LM!$K$15:$K$2015,$B16,[1]LM!$AB$15:$AB$2015,$Q$9),IF(AND($Q$3=[1]DA!$I$148,[1]II.b!$Q$5="I"),SUMIFS([1]LM!$P$15:$P$2015,[1]LM!$G$15:$G$2015,C$10,[1]LM!$K$15:$K$2015,$B16,[1]LM!$AB$15:$AB$2015,"I")+SUMIFS([1]LM!$P$15:$P$2015,[1]LM!$G$15:$G$2015,C$10,[1]LM!$K$15:$K$2015,$B16,[1]LM!$AB$15:$AB$2015,"II"),IF(AND($Q$3=[1]DA!$I$148,[1]II.b!$Q$5="II"),SUMIFS([1]LM!$P$15:$P$2015,[1]LM!$G$15:$G$2015,C$10,[1]LM!$K$15:$K$2015,$B16,[1]LM!$AB$15:$AB$2015,"III")+SUMIFS([1]LM!$P$15:$P$2015,[1]LM!$G$15:$G$2015,C$10,[1]LM!$K$15:$K$2015,$B16,[1]LM!$AB$15:$AB$2015,"IV"),SUMIFS([1]LM!$P$15:$P$2015,[1]LM!$G$15:$G$2015,C$10,[1]LM!$K$15:$K$2015,$B16)))))</f>
        <v>0</v>
      </c>
      <c r="D16" s="42">
        <f ca="1">+IF($Q$3=[1]DA!$I$150,SUMIFS([1]LM!$P$15:$P$2015,[1]LM!$G$15:$G$2015,$I$10,[1]LM!$K$15:$K$2015,$B16,[1]LM!$AA$15:$AA$2015,$Q$13,[1]LM!$H$15:$H$2015,D$11),IF($Q$3=[1]DA!$I$149,SUMIFS([1]LM!$P$15:$P$2015,[1]LM!$G$15:$G$2015,$I$10,[1]LM!$K$15:$K$2015,$B16,[1]LM!$AB$15:$AB$2015,$Q$9,[1]LM!$H$15:$H$2015,D$11),IF(AND($Q$3=[1]DA!$I$148,[1]II.b!$Q$5="I"),SUMIFS([1]LM!$P$15:$P$2015,[1]LM!$G$15:$G$2015,$I$10,[1]LM!$K$15:$K$2015,$B16,[1]LM!$AB$15:$AB$2015,"I",[1]LM!$H$15:$H$2015,D$11)+SUMIFS([1]LM!$P$15:$P$2015,[1]LM!$G$15:$G$2015,$I$10,[1]LM!$K$15:$K$2015,$B16,[1]LM!$AB$15:$AB$2015,"II",[1]LM!$H$15:$H$2015,D$11),IF(AND($Q$3=[1]DA!$I$148,[1]II.b!$Q$5="II"),SUMIFS([1]LM!$P$15:$P$2015,[1]LM!$G$15:$G$2015,$I$10,[1]LM!$K$15:$K$2015,$B16,[1]LM!$AB$15:$AB$2015,"III",[1]LM!$H$15:$H$2015,D$11)+SUMIFS([1]LM!$P$15:$P$2015,[1]LM!$G$15:$G$2015,$I$10,[1]LM!$K$15:$K$2015,$B16,[1]LM!$AB$15:$AB$2015,"IV",[1]LM!$H$15:$H$2015,D$11),SUMIFS([1]LM!$P$15:$P$2015,[1]LM!$G$15:$G$2015,$I$10,[1]LM!$K$15:$K$2015,$B16,[1]LM!$H$15:$H$2015,D$11)))))</f>
        <v>0</v>
      </c>
      <c r="E16" s="20">
        <f ca="1">+IF($Q$3=[1]DA!$I$150,SUMIFS([1]LM!$P$15:$P$2015,[1]LM!$G$15:$G$2015,$I$10,[1]LM!$K$15:$K$2015,$B16,[1]LM!$AA$15:$AA$2015,$Q$13,[1]LM!$H$15:$H$2015,E$11),IF($Q$3=[1]DA!$I$149,SUMIFS([1]LM!$P$15:$P$2015,[1]LM!$G$15:$G$2015,$I$10,[1]LM!$K$15:$K$2015,$B16,[1]LM!$AB$15:$AB$2015,$Q$9,[1]LM!$H$15:$H$2015,E$11),IF(AND($Q$3=[1]DA!$I$148,[1]II.b!$Q$5="I"),SUMIFS([1]LM!$P$15:$P$2015,[1]LM!$G$15:$G$2015,$I$10,[1]LM!$K$15:$K$2015,$B16,[1]LM!$AB$15:$AB$2015,"I",[1]LM!$H$15:$H$2015,E$11)+SUMIFS([1]LM!$P$15:$P$2015,[1]LM!$G$15:$G$2015,$I$10,[1]LM!$K$15:$K$2015,$B16,[1]LM!$AB$15:$AB$2015,"II",[1]LM!$H$15:$H$2015,E$11),IF(AND($Q$3=[1]DA!$I$148,[1]II.b!$Q$5="II"),SUMIFS([1]LM!$P$15:$P$2015,[1]LM!$G$15:$G$2015,$I$10,[1]LM!$K$15:$K$2015,$B16,[1]LM!$AB$15:$AB$2015,"III",[1]LM!$H$15:$H$2015,E$11)+SUMIFS([1]LM!$P$15:$P$2015,[1]LM!$G$15:$G$2015,$I$10,[1]LM!$K$15:$K$2015,$B16,[1]LM!$AB$15:$AB$2015,"IV",[1]LM!$H$15:$H$2015,E$11),SUMIFS([1]LM!$P$15:$P$2015,[1]LM!$G$15:$G$2015,$I$10,[1]LM!$K$15:$K$2015,$B16,[1]LM!$H$15:$H$2015,E$11)))))</f>
        <v>0</v>
      </c>
      <c r="F16" s="20">
        <f ca="1">+IF($Q$3=[1]DA!$I$150,SUMIFS([1]LM!$P$15:$P$2015,[1]LM!$G$15:$G$2015,$I$10,[1]LM!$K$15:$K$2015,$B16,[1]LM!$AA$15:$AA$2015,$Q$13,[1]LM!$H$15:$H$2015,F$11),IF($Q$3=[1]DA!$I$149,SUMIFS([1]LM!$P$15:$P$2015,[1]LM!$G$15:$G$2015,$I$10,[1]LM!$K$15:$K$2015,$B16,[1]LM!$AB$15:$AB$2015,$Q$9,[1]LM!$H$15:$H$2015,F$11),IF(AND($Q$3=[1]DA!$I$148,[1]II.b!$Q$5="I"),SUMIFS([1]LM!$P$15:$P$2015,[1]LM!$G$15:$G$2015,$I$10,[1]LM!$K$15:$K$2015,$B16,[1]LM!$AB$15:$AB$2015,"I",[1]LM!$H$15:$H$2015,F$11)+SUMIFS([1]LM!$P$15:$P$2015,[1]LM!$G$15:$G$2015,$I$10,[1]LM!$K$15:$K$2015,$B16,[1]LM!$AB$15:$AB$2015,"II",[1]LM!$H$15:$H$2015,F$11),IF(AND($Q$3=[1]DA!$I$148,[1]II.b!$Q$5="II"),SUMIFS([1]LM!$P$15:$P$2015,[1]LM!$G$15:$G$2015,$I$10,[1]LM!$K$15:$K$2015,$B16,[1]LM!$AB$15:$AB$2015,"III",[1]LM!$H$15:$H$2015,F$11)+SUMIFS([1]LM!$P$15:$P$2015,[1]LM!$G$15:$G$2015,$I$10,[1]LM!$K$15:$K$2015,$B16,[1]LM!$AB$15:$AB$2015,"IV",[1]LM!$H$15:$H$2015,F$11),SUMIFS([1]LM!$P$15:$P$2015,[1]LM!$G$15:$G$2015,$I$10,[1]LM!$K$15:$K$2015,$B16,[1]LM!$H$15:$H$2015,F$11)))))</f>
        <v>0</v>
      </c>
      <c r="G16" s="20">
        <f ca="1">+IF($Q$3=[1]DA!$I$150,SUMIFS([1]LM!$P$15:$P$2015,[1]LM!$G$15:$G$2015,$I$10,[1]LM!$K$15:$K$2015,$B16,[1]LM!$AA$15:$AA$2015,$Q$13,[1]LM!$H$15:$H$2015,G$11),IF($Q$3=[1]DA!$I$149,SUMIFS([1]LM!$P$15:$P$2015,[1]LM!$G$15:$G$2015,$I$10,[1]LM!$K$15:$K$2015,$B16,[1]LM!$AB$15:$AB$2015,$Q$9,[1]LM!$H$15:$H$2015,G$11),IF(AND($Q$3=[1]DA!$I$148,[1]II.b!$Q$5="I"),SUMIFS([1]LM!$P$15:$P$2015,[1]LM!$G$15:$G$2015,$I$10,[1]LM!$K$15:$K$2015,$B16,[1]LM!$AB$15:$AB$2015,"I",[1]LM!$H$15:$H$2015,G$11)+SUMIFS([1]LM!$P$15:$P$2015,[1]LM!$G$15:$G$2015,$I$10,[1]LM!$K$15:$K$2015,$B16,[1]LM!$AB$15:$AB$2015,"II",[1]LM!$H$15:$H$2015,G$11),IF(AND($Q$3=[1]DA!$I$148,[1]II.b!$Q$5="II"),SUMIFS([1]LM!$P$15:$P$2015,[1]LM!$G$15:$G$2015,$I$10,[1]LM!$K$15:$K$2015,$B16,[1]LM!$AB$15:$AB$2015,"III",[1]LM!$H$15:$H$2015,G$11)+SUMIFS([1]LM!$P$15:$P$2015,[1]LM!$G$15:$G$2015,$I$10,[1]LM!$K$15:$K$2015,$B16,[1]LM!$AB$15:$AB$2015,"IV",[1]LM!$H$15:$H$2015,G$11),SUMIFS([1]LM!$P$15:$P$2015,[1]LM!$G$15:$G$2015,$I$10,[1]LM!$K$15:$K$2015,$B16,[1]LM!$H$15:$H$2015,G$11)))))</f>
        <v>0</v>
      </c>
      <c r="H16" s="43">
        <f>+IF($Q$3=[1]DA!$I$150,SUMIFS([1]LM!$P$15:$P$2015,[1]LM!$G$15:$G$2015,H$10,[1]LM!$K$15:$K$2015,$B16,[1]LM!$AA$15:$AA$2015,$Q$13),IF($Q$3=[1]DA!$I$149,SUMIFS([1]LM!$P$15:$P$2015,[1]LM!$G$15:$G$2015,H$10,[1]LM!$K$15:$K$2015,$B16,[1]LM!$AB$15:$AB$2015,$Q$9),IF(AND($Q$3=[1]DA!$I$148,[1]II.b!$Q$5="I"),SUMIFS([1]LM!$P$15:$P$2015,[1]LM!$G$15:$G$2015,H$10,[1]LM!$K$15:$K$2015,$B16,[1]LM!$AB$15:$AB$2015,"I")+SUMIFS([1]LM!$P$15:$P$2015,[1]LM!$G$15:$G$2015,H$10,[1]LM!$K$15:$K$2015,$B16,[1]LM!$AB$15:$AB$2015,"II"),IF(AND($Q$3=[1]DA!$I$148,[1]II.b!$Q$5="II"),SUMIFS([1]LM!$P$15:$P$2015,[1]LM!$G$15:$G$2015,H$10,[1]LM!$K$15:$K$2015,$B16,[1]LM!$AB$15:$AB$2015,"III")+SUMIFS([1]LM!$P$15:$P$2015,[1]LM!$G$15:$G$2015,H$10,[1]LM!$K$15:$K$2015,$B16,[1]LM!$AB$15:$AB$2015,"IV"),SUMIFS([1]LM!$P$15:$P$2015,[1]LM!$G$15:$G$2015,H$10,[1]LM!$K$15:$K$2015,$B16)))))</f>
        <v>0</v>
      </c>
      <c r="I16" s="50">
        <f ca="1">+IF($Q$3=[1]DA!$I$150,SUMIFS([1]LM!$P$15:$P$2015,[1]LM!$G$15:$G$2015,$M$10,[1]LM!$I$15:$I$2015,I$11,[1]LM!$K$15:$K$2015,$B16,[1]LM!$AA$15:$AA$2015,$Q$13),IF($Q$3=[1]DA!$I$149,SUMIFS([1]LM!$P$15:$P$2015,[1]LM!$G$15:$G$2015,$M$10,[1]LM!$I$15:$I$2015,I$11,[1]LM!$K$15:$K$2015,$B16,[1]LM!$AB$15:$AB$2015,$Q$9),IF(AND($Q$3=[1]DA!$I$148,[1]II.b!$Q$5="I"),SUMIFS([1]LM!$P$15:$P$2015,[1]LM!$G$15:$G$2015,$M$10,[1]LM!$I$15:$I$2015,I$11,[1]LM!$K$15:$K$2015,$B16,[1]LM!$AB$15:$AB$2015,"I")+SUMIFS([1]LM!$P$15:$P$2015,[1]LM!$G$15:$G$2015,$M$10,[1]LM!$I$15:$I$2015,I$11,[1]LM!$K$15:$K$2015,$B16,[1]LM!$AB$15:$AB$2015,"II"),IF(AND($Q$3=[1]DA!$I$148,[1]II.b!$Q$5="II"),SUMIFS([1]LM!$P$15:$P$2015,[1]LM!$G$15:$G$2015,$M$10,[1]LM!$I$15:$I$2015,I$11,[1]LM!$K$15:$K$2015,$B16,[1]LM!$AB$15:$AB$2015,"III")+SUMIFS([1]LM!$P$15:$P$2015,[1]LM!$G$15:$G$2015,$M$10,[1]LM!$I$15:$I$2015,I$11,[1]LM!$K$15:$K$2015,$B16,[1]LM!$AB$15:$AB$2015,"IV"),SUMIFS([1]LM!$P$15:$P$2015,[1]LM!$G$15:$G$2015,$M$10,[1]LM!$I$15:$I$2015,I$11,[1]LM!$K$15:$K$2015,$B16)))))</f>
        <v>0</v>
      </c>
      <c r="J16" s="21">
        <f ca="1">+IF($Q$3=[1]DA!$I$150,SUMIFS([1]LM!$P$15:$P$2015,[1]LM!$G$15:$G$2015,$M$10,[1]LM!$I$15:$I$2015,J$11,[1]LM!$K$15:$K$2015,$B16,[1]LM!$AA$15:$AA$2015,$Q$13),IF($Q$3=[1]DA!$I$149,SUMIFS([1]LM!$P$15:$P$2015,[1]LM!$G$15:$G$2015,$M$10,[1]LM!$I$15:$I$2015,J$11,[1]LM!$K$15:$K$2015,$B16,[1]LM!$AB$15:$AB$2015,$Q$9),IF(AND($Q$3=[1]DA!$I$148,[1]II.b!$Q$5="I"),SUMIFS([1]LM!$P$15:$P$2015,[1]LM!$G$15:$G$2015,$M$10,[1]LM!$I$15:$I$2015,J$11,[1]LM!$K$15:$K$2015,$B16,[1]LM!$AB$15:$AB$2015,"I")+SUMIFS([1]LM!$P$15:$P$2015,[1]LM!$G$15:$G$2015,$M$10,[1]LM!$I$15:$I$2015,J$11,[1]LM!$K$15:$K$2015,$B16,[1]LM!$AB$15:$AB$2015,"II"),IF(AND($Q$3=[1]DA!$I$148,[1]II.b!$Q$5="II"),SUMIFS([1]LM!$P$15:$P$2015,[1]LM!$G$15:$G$2015,$M$10,[1]LM!$I$15:$I$2015,J$11,[1]LM!$K$15:$K$2015,$B16,[1]LM!$AB$15:$AB$2015,"III")+SUMIFS([1]LM!$P$15:$P$2015,[1]LM!$G$15:$G$2015,$M$10,[1]LM!$I$15:$I$2015,J$11,[1]LM!$K$15:$K$2015,$B16,[1]LM!$AB$15:$AB$2015,"IV"),SUMIFS([1]LM!$P$15:$P$2015,[1]LM!$G$15:$G$2015,$M$10,[1]LM!$I$15:$I$2015,J$11,[1]LM!$K$15:$K$2015,$B16)))))</f>
        <v>0</v>
      </c>
      <c r="K16" s="60">
        <f ca="1">+IF($Q$3=[1]DA!$I$150,SUMIFS([1]LM!$P$15:$P$2015,[1]LM!$G$15:$G$2015,$M$10,[1]LM!$I$15:$I$2015,K$11,[1]LM!$K$15:$K$2015,$B16,[1]LM!$AA$15:$AA$2015,$Q$13),IF($Q$3=[1]DA!$I$149,SUMIFS([1]LM!$P$15:$P$2015,[1]LM!$G$15:$G$2015,$M$10,[1]LM!$I$15:$I$2015,K$11,[1]LM!$K$15:$K$2015,$B16,[1]LM!$AB$15:$AB$2015,$Q$9),IF(AND($Q$3=[1]DA!$I$148,[1]II.b!$Q$5="I"),SUMIFS([1]LM!$P$15:$P$2015,[1]LM!$G$15:$G$2015,$M$10,[1]LM!$I$15:$I$2015,K$11,[1]LM!$K$15:$K$2015,$B16,[1]LM!$AB$15:$AB$2015,"I")+SUMIFS([1]LM!$P$15:$P$2015,[1]LM!$G$15:$G$2015,$M$10,[1]LM!$I$15:$I$2015,K$11,[1]LM!$K$15:$K$2015,$B16,[1]LM!$AB$15:$AB$2015,"II"),IF(AND($Q$3=[1]DA!$I$148,[1]II.b!$Q$5="II"),SUMIFS([1]LM!$P$15:$P$2015,[1]LM!$G$15:$G$2015,$M$10,[1]LM!$I$15:$I$2015,K$11,[1]LM!$K$15:$K$2015,$B16,[1]LM!$AB$15:$AB$2015,"III")+SUMIFS([1]LM!$P$15:$P$2015,[1]LM!$G$15:$G$2015,$M$10,[1]LM!$I$15:$I$2015,K$11,[1]LM!$K$15:$K$2015,$B16,[1]LM!$AB$15:$AB$2015,"IV"),SUMIFS([1]LM!$P$15:$P$2015,[1]LM!$G$15:$G$2015,$M$10,[1]LM!$I$15:$I$2015,K$11,[1]LM!$K$15:$K$2015,$B16)))))</f>
        <v>0</v>
      </c>
      <c r="L16" s="51">
        <f>+IF($Q$3=[1]DA!$I$150,SUMIFS([1]LM!$P$15:$P$2015,[1]LM!$G$15:$G$2015,L$10,[1]LM!$K$15:$K$2015,$B16,[1]LM!$AA$15:$AA$2015,$Q$13),IF($Q$3=[1]DA!$I$149,SUMIFS([1]LM!$P$15:$P$2015,[1]LM!$G$15:$G$2015,L$10,[1]LM!$K$15:$K$2015,$B16,[1]LM!$AB$15:$AB$2015,$Q$9),IF(AND($Q$3=[1]DA!$I$148,[1]II.b!$Q$5="I"),SUMIFS([1]LM!$P$15:$P$2015,[1]LM!$G$15:$G$2015,L$10,[1]LM!$K$15:$K$2015,$B16,[1]LM!$AB$15:$AB$2015,"I")+SUMIFS([1]LM!$P$15:$P$2015,[1]LM!$G$15:$G$2015,L$10,[1]LM!$K$15:$K$2015,$B16,[1]LM!$AB$15:$AB$2015,"II"),IF(AND($Q$3=[1]DA!$I$148,[1]II.b!$Q$5="II"),SUMIFS([1]LM!$P$15:$P$2015,[1]LM!$G$15:$G$2015,L$10,[1]LM!$K$15:$K$2015,$B16,[1]LM!$AB$15:$AB$2015,"III")+SUMIFS([1]LM!$P$15:$P$2015,[1]LM!$G$15:$G$2015,L$10,[1]LM!$K$15:$K$2015,$B16,[1]LM!$AB$15:$AB$2015,"IV"),SUMIFS([1]LM!$P$15:$P$2015,[1]LM!$G$15:$G$2015,L$10,[1]LM!$K$15:$K$2015,$B16)))))</f>
        <v>0</v>
      </c>
      <c r="M16" s="53"/>
      <c r="N16" s="18">
        <f t="shared" si="0"/>
        <v>0</v>
      </c>
    </row>
    <row r="17" spans="1:14" s="16" customFormat="1" x14ac:dyDescent="0.3">
      <c r="A17" s="29">
        <v>7</v>
      </c>
      <c r="B17" s="17" t="s">
        <v>28</v>
      </c>
      <c r="C17" s="18">
        <f>+IF($Q$3=[1]DA!$I$150,SUMIFS([1]LM!$P$15:$P$2015,[1]LM!$G$15:$G$2015,C$10,[1]LM!$K$15:$K$2015,$B17,[1]LM!$AA$15:$AA$2015,$Q$13),IF($Q$3=[1]DA!$I$149,SUMIFS([1]LM!$P$15:$P$2015,[1]LM!$G$15:$G$2015,C$10,[1]LM!$K$15:$K$2015,$B17,[1]LM!$AB$15:$AB$2015,$Q$9),IF(AND($Q$3=[1]DA!$I$148,[1]II.b!$Q$5="I"),SUMIFS([1]LM!$P$15:$P$2015,[1]LM!$G$15:$G$2015,C$10,[1]LM!$K$15:$K$2015,$B17,[1]LM!$AB$15:$AB$2015,"I")+SUMIFS([1]LM!$P$15:$P$2015,[1]LM!$G$15:$G$2015,C$10,[1]LM!$K$15:$K$2015,$B17,[1]LM!$AB$15:$AB$2015,"II"),IF(AND($Q$3=[1]DA!$I$148,[1]II.b!$Q$5="II"),SUMIFS([1]LM!$P$15:$P$2015,[1]LM!$G$15:$G$2015,C$10,[1]LM!$K$15:$K$2015,$B17,[1]LM!$AB$15:$AB$2015,"III")+SUMIFS([1]LM!$P$15:$P$2015,[1]LM!$G$15:$G$2015,C$10,[1]LM!$K$15:$K$2015,$B17,[1]LM!$AB$15:$AB$2015,"IV"),SUMIFS([1]LM!$P$15:$P$2015,[1]LM!$G$15:$G$2015,C$10,[1]LM!$K$15:$K$2015,$B17)))))</f>
        <v>0</v>
      </c>
      <c r="D17" s="42">
        <f ca="1">+IF($Q$3=[1]DA!$I$150,SUMIFS([1]LM!$P$15:$P$2015,[1]LM!$G$15:$G$2015,$I$10,[1]LM!$K$15:$K$2015,$B17,[1]LM!$AA$15:$AA$2015,$Q$13,[1]LM!$H$15:$H$2015,D$11),IF($Q$3=[1]DA!$I$149,SUMIFS([1]LM!$P$15:$P$2015,[1]LM!$G$15:$G$2015,$I$10,[1]LM!$K$15:$K$2015,$B17,[1]LM!$AB$15:$AB$2015,$Q$9,[1]LM!$H$15:$H$2015,D$11),IF(AND($Q$3=[1]DA!$I$148,[1]II.b!$Q$5="I"),SUMIFS([1]LM!$P$15:$P$2015,[1]LM!$G$15:$G$2015,$I$10,[1]LM!$K$15:$K$2015,$B17,[1]LM!$AB$15:$AB$2015,"I",[1]LM!$H$15:$H$2015,D$11)+SUMIFS([1]LM!$P$15:$P$2015,[1]LM!$G$15:$G$2015,$I$10,[1]LM!$K$15:$K$2015,$B17,[1]LM!$AB$15:$AB$2015,"II",[1]LM!$H$15:$H$2015,D$11),IF(AND($Q$3=[1]DA!$I$148,[1]II.b!$Q$5="II"),SUMIFS([1]LM!$P$15:$P$2015,[1]LM!$G$15:$G$2015,$I$10,[1]LM!$K$15:$K$2015,$B17,[1]LM!$AB$15:$AB$2015,"III",[1]LM!$H$15:$H$2015,D$11)+SUMIFS([1]LM!$P$15:$P$2015,[1]LM!$G$15:$G$2015,$I$10,[1]LM!$K$15:$K$2015,$B17,[1]LM!$AB$15:$AB$2015,"IV",[1]LM!$H$15:$H$2015,D$11),SUMIFS([1]LM!$P$15:$P$2015,[1]LM!$G$15:$G$2015,$I$10,[1]LM!$K$15:$K$2015,$B17,[1]LM!$H$15:$H$2015,D$11)))))</f>
        <v>0</v>
      </c>
      <c r="E17" s="20">
        <f ca="1">+IF($Q$3=[1]DA!$I$150,SUMIFS([1]LM!$P$15:$P$2015,[1]LM!$G$15:$G$2015,$I$10,[1]LM!$K$15:$K$2015,$B17,[1]LM!$AA$15:$AA$2015,$Q$13,[1]LM!$H$15:$H$2015,E$11),IF($Q$3=[1]DA!$I$149,SUMIFS([1]LM!$P$15:$P$2015,[1]LM!$G$15:$G$2015,$I$10,[1]LM!$K$15:$K$2015,$B17,[1]LM!$AB$15:$AB$2015,$Q$9,[1]LM!$H$15:$H$2015,E$11),IF(AND($Q$3=[1]DA!$I$148,[1]II.b!$Q$5="I"),SUMIFS([1]LM!$P$15:$P$2015,[1]LM!$G$15:$G$2015,$I$10,[1]LM!$K$15:$K$2015,$B17,[1]LM!$AB$15:$AB$2015,"I",[1]LM!$H$15:$H$2015,E$11)+SUMIFS([1]LM!$P$15:$P$2015,[1]LM!$G$15:$G$2015,$I$10,[1]LM!$K$15:$K$2015,$B17,[1]LM!$AB$15:$AB$2015,"II",[1]LM!$H$15:$H$2015,E$11),IF(AND($Q$3=[1]DA!$I$148,[1]II.b!$Q$5="II"),SUMIFS([1]LM!$P$15:$P$2015,[1]LM!$G$15:$G$2015,$I$10,[1]LM!$K$15:$K$2015,$B17,[1]LM!$AB$15:$AB$2015,"III",[1]LM!$H$15:$H$2015,E$11)+SUMIFS([1]LM!$P$15:$P$2015,[1]LM!$G$15:$G$2015,$I$10,[1]LM!$K$15:$K$2015,$B17,[1]LM!$AB$15:$AB$2015,"IV",[1]LM!$H$15:$H$2015,E$11),SUMIFS([1]LM!$P$15:$P$2015,[1]LM!$G$15:$G$2015,$I$10,[1]LM!$K$15:$K$2015,$B17,[1]LM!$H$15:$H$2015,E$11)))))</f>
        <v>0</v>
      </c>
      <c r="F17" s="20">
        <f ca="1">+IF($Q$3=[1]DA!$I$150,SUMIFS([1]LM!$P$15:$P$2015,[1]LM!$G$15:$G$2015,$I$10,[1]LM!$K$15:$K$2015,$B17,[1]LM!$AA$15:$AA$2015,$Q$13,[1]LM!$H$15:$H$2015,F$11),IF($Q$3=[1]DA!$I$149,SUMIFS([1]LM!$P$15:$P$2015,[1]LM!$G$15:$G$2015,$I$10,[1]LM!$K$15:$K$2015,$B17,[1]LM!$AB$15:$AB$2015,$Q$9,[1]LM!$H$15:$H$2015,F$11),IF(AND($Q$3=[1]DA!$I$148,[1]II.b!$Q$5="I"),SUMIFS([1]LM!$P$15:$P$2015,[1]LM!$G$15:$G$2015,$I$10,[1]LM!$K$15:$K$2015,$B17,[1]LM!$AB$15:$AB$2015,"I",[1]LM!$H$15:$H$2015,F$11)+SUMIFS([1]LM!$P$15:$P$2015,[1]LM!$G$15:$G$2015,$I$10,[1]LM!$K$15:$K$2015,$B17,[1]LM!$AB$15:$AB$2015,"II",[1]LM!$H$15:$H$2015,F$11),IF(AND($Q$3=[1]DA!$I$148,[1]II.b!$Q$5="II"),SUMIFS([1]LM!$P$15:$P$2015,[1]LM!$G$15:$G$2015,$I$10,[1]LM!$K$15:$K$2015,$B17,[1]LM!$AB$15:$AB$2015,"III",[1]LM!$H$15:$H$2015,F$11)+SUMIFS([1]LM!$P$15:$P$2015,[1]LM!$G$15:$G$2015,$I$10,[1]LM!$K$15:$K$2015,$B17,[1]LM!$AB$15:$AB$2015,"IV",[1]LM!$H$15:$H$2015,F$11),SUMIFS([1]LM!$P$15:$P$2015,[1]LM!$G$15:$G$2015,$I$10,[1]LM!$K$15:$K$2015,$B17,[1]LM!$H$15:$H$2015,F$11)))))</f>
        <v>0</v>
      </c>
      <c r="G17" s="20">
        <f ca="1">+IF($Q$3=[1]DA!$I$150,SUMIFS([1]LM!$P$15:$P$2015,[1]LM!$G$15:$G$2015,$I$10,[1]LM!$K$15:$K$2015,$B17,[1]LM!$AA$15:$AA$2015,$Q$13,[1]LM!$H$15:$H$2015,G$11),IF($Q$3=[1]DA!$I$149,SUMIFS([1]LM!$P$15:$P$2015,[1]LM!$G$15:$G$2015,$I$10,[1]LM!$K$15:$K$2015,$B17,[1]LM!$AB$15:$AB$2015,$Q$9,[1]LM!$H$15:$H$2015,G$11),IF(AND($Q$3=[1]DA!$I$148,[1]II.b!$Q$5="I"),SUMIFS([1]LM!$P$15:$P$2015,[1]LM!$G$15:$G$2015,$I$10,[1]LM!$K$15:$K$2015,$B17,[1]LM!$AB$15:$AB$2015,"I",[1]LM!$H$15:$H$2015,G$11)+SUMIFS([1]LM!$P$15:$P$2015,[1]LM!$G$15:$G$2015,$I$10,[1]LM!$K$15:$K$2015,$B17,[1]LM!$AB$15:$AB$2015,"II",[1]LM!$H$15:$H$2015,G$11),IF(AND($Q$3=[1]DA!$I$148,[1]II.b!$Q$5="II"),SUMIFS([1]LM!$P$15:$P$2015,[1]LM!$G$15:$G$2015,$I$10,[1]LM!$K$15:$K$2015,$B17,[1]LM!$AB$15:$AB$2015,"III",[1]LM!$H$15:$H$2015,G$11)+SUMIFS([1]LM!$P$15:$P$2015,[1]LM!$G$15:$G$2015,$I$10,[1]LM!$K$15:$K$2015,$B17,[1]LM!$AB$15:$AB$2015,"IV",[1]LM!$H$15:$H$2015,G$11),SUMIFS([1]LM!$P$15:$P$2015,[1]LM!$G$15:$G$2015,$I$10,[1]LM!$K$15:$K$2015,$B17,[1]LM!$H$15:$H$2015,G$11)))))</f>
        <v>0</v>
      </c>
      <c r="H17" s="43">
        <f>+IF($Q$3=[1]DA!$I$150,SUMIFS([1]LM!$P$15:$P$2015,[1]LM!$G$15:$G$2015,H$10,[1]LM!$K$15:$K$2015,$B17,[1]LM!$AA$15:$AA$2015,$Q$13),IF($Q$3=[1]DA!$I$149,SUMIFS([1]LM!$P$15:$P$2015,[1]LM!$G$15:$G$2015,H$10,[1]LM!$K$15:$K$2015,$B17,[1]LM!$AB$15:$AB$2015,$Q$9),IF(AND($Q$3=[1]DA!$I$148,[1]II.b!$Q$5="I"),SUMIFS([1]LM!$P$15:$P$2015,[1]LM!$G$15:$G$2015,H$10,[1]LM!$K$15:$K$2015,$B17,[1]LM!$AB$15:$AB$2015,"I")+SUMIFS([1]LM!$P$15:$P$2015,[1]LM!$G$15:$G$2015,H$10,[1]LM!$K$15:$K$2015,$B17,[1]LM!$AB$15:$AB$2015,"II"),IF(AND($Q$3=[1]DA!$I$148,[1]II.b!$Q$5="II"),SUMIFS([1]LM!$P$15:$P$2015,[1]LM!$G$15:$G$2015,H$10,[1]LM!$K$15:$K$2015,$B17,[1]LM!$AB$15:$AB$2015,"III")+SUMIFS([1]LM!$P$15:$P$2015,[1]LM!$G$15:$G$2015,H$10,[1]LM!$K$15:$K$2015,$B17,[1]LM!$AB$15:$AB$2015,"IV"),SUMIFS([1]LM!$P$15:$P$2015,[1]LM!$G$15:$G$2015,H$10,[1]LM!$K$15:$K$2015,$B17)))))</f>
        <v>0</v>
      </c>
      <c r="I17" s="50">
        <f ca="1">+IF($Q$3=[1]DA!$I$150,SUMIFS([1]LM!$P$15:$P$2015,[1]LM!$G$15:$G$2015,$M$10,[1]LM!$I$15:$I$2015,I$11,[1]LM!$K$15:$K$2015,$B17,[1]LM!$AA$15:$AA$2015,$Q$13),IF($Q$3=[1]DA!$I$149,SUMIFS([1]LM!$P$15:$P$2015,[1]LM!$G$15:$G$2015,$M$10,[1]LM!$I$15:$I$2015,I$11,[1]LM!$K$15:$K$2015,$B17,[1]LM!$AB$15:$AB$2015,$Q$9),IF(AND($Q$3=[1]DA!$I$148,[1]II.b!$Q$5="I"),SUMIFS([1]LM!$P$15:$P$2015,[1]LM!$G$15:$G$2015,$M$10,[1]LM!$I$15:$I$2015,I$11,[1]LM!$K$15:$K$2015,$B17,[1]LM!$AB$15:$AB$2015,"I")+SUMIFS([1]LM!$P$15:$P$2015,[1]LM!$G$15:$G$2015,$M$10,[1]LM!$I$15:$I$2015,I$11,[1]LM!$K$15:$K$2015,$B17,[1]LM!$AB$15:$AB$2015,"II"),IF(AND($Q$3=[1]DA!$I$148,[1]II.b!$Q$5="II"),SUMIFS([1]LM!$P$15:$P$2015,[1]LM!$G$15:$G$2015,$M$10,[1]LM!$I$15:$I$2015,I$11,[1]LM!$K$15:$K$2015,$B17,[1]LM!$AB$15:$AB$2015,"III")+SUMIFS([1]LM!$P$15:$P$2015,[1]LM!$G$15:$G$2015,$M$10,[1]LM!$I$15:$I$2015,I$11,[1]LM!$K$15:$K$2015,$B17,[1]LM!$AB$15:$AB$2015,"IV"),SUMIFS([1]LM!$P$15:$P$2015,[1]LM!$G$15:$G$2015,$M$10,[1]LM!$I$15:$I$2015,I$11,[1]LM!$K$15:$K$2015,$B17)))))</f>
        <v>0</v>
      </c>
      <c r="J17" s="21">
        <f ca="1">+IF($Q$3=[1]DA!$I$150,SUMIFS([1]LM!$P$15:$P$2015,[1]LM!$G$15:$G$2015,$M$10,[1]LM!$I$15:$I$2015,J$11,[1]LM!$K$15:$K$2015,$B17,[1]LM!$AA$15:$AA$2015,$Q$13),IF($Q$3=[1]DA!$I$149,SUMIFS([1]LM!$P$15:$P$2015,[1]LM!$G$15:$G$2015,$M$10,[1]LM!$I$15:$I$2015,J$11,[1]LM!$K$15:$K$2015,$B17,[1]LM!$AB$15:$AB$2015,$Q$9),IF(AND($Q$3=[1]DA!$I$148,[1]II.b!$Q$5="I"),SUMIFS([1]LM!$P$15:$P$2015,[1]LM!$G$15:$G$2015,$M$10,[1]LM!$I$15:$I$2015,J$11,[1]LM!$K$15:$K$2015,$B17,[1]LM!$AB$15:$AB$2015,"I")+SUMIFS([1]LM!$P$15:$P$2015,[1]LM!$G$15:$G$2015,$M$10,[1]LM!$I$15:$I$2015,J$11,[1]LM!$K$15:$K$2015,$B17,[1]LM!$AB$15:$AB$2015,"II"),IF(AND($Q$3=[1]DA!$I$148,[1]II.b!$Q$5="II"),SUMIFS([1]LM!$P$15:$P$2015,[1]LM!$G$15:$G$2015,$M$10,[1]LM!$I$15:$I$2015,J$11,[1]LM!$K$15:$K$2015,$B17,[1]LM!$AB$15:$AB$2015,"III")+SUMIFS([1]LM!$P$15:$P$2015,[1]LM!$G$15:$G$2015,$M$10,[1]LM!$I$15:$I$2015,J$11,[1]LM!$K$15:$K$2015,$B17,[1]LM!$AB$15:$AB$2015,"IV"),SUMIFS([1]LM!$P$15:$P$2015,[1]LM!$G$15:$G$2015,$M$10,[1]LM!$I$15:$I$2015,J$11,[1]LM!$K$15:$K$2015,$B17)))))</f>
        <v>0</v>
      </c>
      <c r="K17" s="60">
        <f ca="1">+IF($Q$3=[1]DA!$I$150,SUMIFS([1]LM!$P$15:$P$2015,[1]LM!$G$15:$G$2015,$M$10,[1]LM!$I$15:$I$2015,K$11,[1]LM!$K$15:$K$2015,$B17,[1]LM!$AA$15:$AA$2015,$Q$13),IF($Q$3=[1]DA!$I$149,SUMIFS([1]LM!$P$15:$P$2015,[1]LM!$G$15:$G$2015,$M$10,[1]LM!$I$15:$I$2015,K$11,[1]LM!$K$15:$K$2015,$B17,[1]LM!$AB$15:$AB$2015,$Q$9),IF(AND($Q$3=[1]DA!$I$148,[1]II.b!$Q$5="I"),SUMIFS([1]LM!$P$15:$P$2015,[1]LM!$G$15:$G$2015,$M$10,[1]LM!$I$15:$I$2015,K$11,[1]LM!$K$15:$K$2015,$B17,[1]LM!$AB$15:$AB$2015,"I")+SUMIFS([1]LM!$P$15:$P$2015,[1]LM!$G$15:$G$2015,$M$10,[1]LM!$I$15:$I$2015,K$11,[1]LM!$K$15:$K$2015,$B17,[1]LM!$AB$15:$AB$2015,"II"),IF(AND($Q$3=[1]DA!$I$148,[1]II.b!$Q$5="II"),SUMIFS([1]LM!$P$15:$P$2015,[1]LM!$G$15:$G$2015,$M$10,[1]LM!$I$15:$I$2015,K$11,[1]LM!$K$15:$K$2015,$B17,[1]LM!$AB$15:$AB$2015,"III")+SUMIFS([1]LM!$P$15:$P$2015,[1]LM!$G$15:$G$2015,$M$10,[1]LM!$I$15:$I$2015,K$11,[1]LM!$K$15:$K$2015,$B17,[1]LM!$AB$15:$AB$2015,"IV"),SUMIFS([1]LM!$P$15:$P$2015,[1]LM!$G$15:$G$2015,$M$10,[1]LM!$I$15:$I$2015,K$11,[1]LM!$K$15:$K$2015,$B17)))))</f>
        <v>0</v>
      </c>
      <c r="L17" s="51">
        <f>+IF($Q$3=[1]DA!$I$150,SUMIFS([1]LM!$P$15:$P$2015,[1]LM!$G$15:$G$2015,L$10,[1]LM!$K$15:$K$2015,$B17,[1]LM!$AA$15:$AA$2015,$Q$13),IF($Q$3=[1]DA!$I$149,SUMIFS([1]LM!$P$15:$P$2015,[1]LM!$G$15:$G$2015,L$10,[1]LM!$K$15:$K$2015,$B17,[1]LM!$AB$15:$AB$2015,$Q$9),IF(AND($Q$3=[1]DA!$I$148,[1]II.b!$Q$5="I"),SUMIFS([1]LM!$P$15:$P$2015,[1]LM!$G$15:$G$2015,L$10,[1]LM!$K$15:$K$2015,$B17,[1]LM!$AB$15:$AB$2015,"I")+SUMIFS([1]LM!$P$15:$P$2015,[1]LM!$G$15:$G$2015,L$10,[1]LM!$K$15:$K$2015,$B17,[1]LM!$AB$15:$AB$2015,"II"),IF(AND($Q$3=[1]DA!$I$148,[1]II.b!$Q$5="II"),SUMIFS([1]LM!$P$15:$P$2015,[1]LM!$G$15:$G$2015,L$10,[1]LM!$K$15:$K$2015,$B17,[1]LM!$AB$15:$AB$2015,"III")+SUMIFS([1]LM!$P$15:$P$2015,[1]LM!$G$15:$G$2015,L$10,[1]LM!$K$15:$K$2015,$B17,[1]LM!$AB$15:$AB$2015,"IV"),SUMIFS([1]LM!$P$15:$P$2015,[1]LM!$G$15:$G$2015,L$10,[1]LM!$K$15:$K$2015,$B17)))))</f>
        <v>0</v>
      </c>
      <c r="M17" s="53"/>
      <c r="N17" s="18">
        <f t="shared" si="0"/>
        <v>0</v>
      </c>
    </row>
    <row r="18" spans="1:14" s="16" customFormat="1" x14ac:dyDescent="0.3">
      <c r="A18" s="29">
        <v>8</v>
      </c>
      <c r="B18" s="19" t="s">
        <v>84</v>
      </c>
      <c r="C18" s="18">
        <f>+IF($Q$3=[1]DA!$I$150,SUMIFS([1]LM!$P$15:$P$2015,[1]LM!$G$15:$G$2015,C$10,[1]LM!$K$15:$K$2015,$B18,[1]LM!$AA$15:$AA$2015,$Q$13),IF($Q$3=[1]DA!$I$149,SUMIFS([1]LM!$P$15:$P$2015,[1]LM!$G$15:$G$2015,C$10,[1]LM!$K$15:$K$2015,$B18,[1]LM!$AB$15:$AB$2015,$Q$9),IF(AND($Q$3=[1]DA!$I$148,[1]II.b!$Q$5="I"),SUMIFS([1]LM!$P$15:$P$2015,[1]LM!$G$15:$G$2015,C$10,[1]LM!$K$15:$K$2015,$B18,[1]LM!$AB$15:$AB$2015,"I")+SUMIFS([1]LM!$P$15:$P$2015,[1]LM!$G$15:$G$2015,C$10,[1]LM!$K$15:$K$2015,$B18,[1]LM!$AB$15:$AB$2015,"II"),IF(AND($Q$3=[1]DA!$I$148,[1]II.b!$Q$5="II"),SUMIFS([1]LM!$P$15:$P$2015,[1]LM!$G$15:$G$2015,C$10,[1]LM!$K$15:$K$2015,$B18,[1]LM!$AB$15:$AB$2015,"III")+SUMIFS([1]LM!$P$15:$P$2015,[1]LM!$G$15:$G$2015,C$10,[1]LM!$K$15:$K$2015,$B18,[1]LM!$AB$15:$AB$2015,"IV"),SUMIFS([1]LM!$P$15:$P$2015,[1]LM!$G$15:$G$2015,C$10,[1]LM!$K$15:$K$2015,$B18)))))</f>
        <v>0</v>
      </c>
      <c r="D18" s="42">
        <f ca="1">+IF($Q$3=[1]DA!$I$150,SUMIFS([1]LM!$P$15:$P$2015,[1]LM!$G$15:$G$2015,$I$10,[1]LM!$K$15:$K$2015,$B18,[1]LM!$AA$15:$AA$2015,$Q$13,[1]LM!$H$15:$H$2015,D$11),IF($Q$3=[1]DA!$I$149,SUMIFS([1]LM!$P$15:$P$2015,[1]LM!$G$15:$G$2015,$I$10,[1]LM!$K$15:$K$2015,$B18,[1]LM!$AB$15:$AB$2015,$Q$9,[1]LM!$H$15:$H$2015,D$11),IF(AND($Q$3=[1]DA!$I$148,[1]II.b!$Q$5="I"),SUMIFS([1]LM!$P$15:$P$2015,[1]LM!$G$15:$G$2015,$I$10,[1]LM!$K$15:$K$2015,$B18,[1]LM!$AB$15:$AB$2015,"I",[1]LM!$H$15:$H$2015,D$11)+SUMIFS([1]LM!$P$15:$P$2015,[1]LM!$G$15:$G$2015,$I$10,[1]LM!$K$15:$K$2015,$B18,[1]LM!$AB$15:$AB$2015,"II",[1]LM!$H$15:$H$2015,D$11),IF(AND($Q$3=[1]DA!$I$148,[1]II.b!$Q$5="II"),SUMIFS([1]LM!$P$15:$P$2015,[1]LM!$G$15:$G$2015,$I$10,[1]LM!$K$15:$K$2015,$B18,[1]LM!$AB$15:$AB$2015,"III",[1]LM!$H$15:$H$2015,D$11)+SUMIFS([1]LM!$P$15:$P$2015,[1]LM!$G$15:$G$2015,$I$10,[1]LM!$K$15:$K$2015,$B18,[1]LM!$AB$15:$AB$2015,"IV",[1]LM!$H$15:$H$2015,D$11),SUMIFS([1]LM!$P$15:$P$2015,[1]LM!$G$15:$G$2015,$I$10,[1]LM!$K$15:$K$2015,$B18,[1]LM!$H$15:$H$2015,D$11)))))</f>
        <v>0</v>
      </c>
      <c r="E18" s="20">
        <f ca="1">+IF($Q$3=[1]DA!$I$150,SUMIFS([1]LM!$P$15:$P$2015,[1]LM!$G$15:$G$2015,$I$10,[1]LM!$K$15:$K$2015,$B18,[1]LM!$AA$15:$AA$2015,$Q$13,[1]LM!$H$15:$H$2015,E$11),IF($Q$3=[1]DA!$I$149,SUMIFS([1]LM!$P$15:$P$2015,[1]LM!$G$15:$G$2015,$I$10,[1]LM!$K$15:$K$2015,$B18,[1]LM!$AB$15:$AB$2015,$Q$9,[1]LM!$H$15:$H$2015,E$11),IF(AND($Q$3=[1]DA!$I$148,[1]II.b!$Q$5="I"),SUMIFS([1]LM!$P$15:$P$2015,[1]LM!$G$15:$G$2015,$I$10,[1]LM!$K$15:$K$2015,$B18,[1]LM!$AB$15:$AB$2015,"I",[1]LM!$H$15:$H$2015,E$11)+SUMIFS([1]LM!$P$15:$P$2015,[1]LM!$G$15:$G$2015,$I$10,[1]LM!$K$15:$K$2015,$B18,[1]LM!$AB$15:$AB$2015,"II",[1]LM!$H$15:$H$2015,E$11),IF(AND($Q$3=[1]DA!$I$148,[1]II.b!$Q$5="II"),SUMIFS([1]LM!$P$15:$P$2015,[1]LM!$G$15:$G$2015,$I$10,[1]LM!$K$15:$K$2015,$B18,[1]LM!$AB$15:$AB$2015,"III",[1]LM!$H$15:$H$2015,E$11)+SUMIFS([1]LM!$P$15:$P$2015,[1]LM!$G$15:$G$2015,$I$10,[1]LM!$K$15:$K$2015,$B18,[1]LM!$AB$15:$AB$2015,"IV",[1]LM!$H$15:$H$2015,E$11),SUMIFS([1]LM!$P$15:$P$2015,[1]LM!$G$15:$G$2015,$I$10,[1]LM!$K$15:$K$2015,$B18,[1]LM!$H$15:$H$2015,E$11)))))</f>
        <v>0</v>
      </c>
      <c r="F18" s="20">
        <f ca="1">+IF($Q$3=[1]DA!$I$150,SUMIFS([1]LM!$P$15:$P$2015,[1]LM!$G$15:$G$2015,$I$10,[1]LM!$K$15:$K$2015,$B18,[1]LM!$AA$15:$AA$2015,$Q$13,[1]LM!$H$15:$H$2015,F$11),IF($Q$3=[1]DA!$I$149,SUMIFS([1]LM!$P$15:$P$2015,[1]LM!$G$15:$G$2015,$I$10,[1]LM!$K$15:$K$2015,$B18,[1]LM!$AB$15:$AB$2015,$Q$9,[1]LM!$H$15:$H$2015,F$11),IF(AND($Q$3=[1]DA!$I$148,[1]II.b!$Q$5="I"),SUMIFS([1]LM!$P$15:$P$2015,[1]LM!$G$15:$G$2015,$I$10,[1]LM!$K$15:$K$2015,$B18,[1]LM!$AB$15:$AB$2015,"I",[1]LM!$H$15:$H$2015,F$11)+SUMIFS([1]LM!$P$15:$P$2015,[1]LM!$G$15:$G$2015,$I$10,[1]LM!$K$15:$K$2015,$B18,[1]LM!$AB$15:$AB$2015,"II",[1]LM!$H$15:$H$2015,F$11),IF(AND($Q$3=[1]DA!$I$148,[1]II.b!$Q$5="II"),SUMIFS([1]LM!$P$15:$P$2015,[1]LM!$G$15:$G$2015,$I$10,[1]LM!$K$15:$K$2015,$B18,[1]LM!$AB$15:$AB$2015,"III",[1]LM!$H$15:$H$2015,F$11)+SUMIFS([1]LM!$P$15:$P$2015,[1]LM!$G$15:$G$2015,$I$10,[1]LM!$K$15:$K$2015,$B18,[1]LM!$AB$15:$AB$2015,"IV",[1]LM!$H$15:$H$2015,F$11),SUMIFS([1]LM!$P$15:$P$2015,[1]LM!$G$15:$G$2015,$I$10,[1]LM!$K$15:$K$2015,$B18,[1]LM!$H$15:$H$2015,F$11)))))</f>
        <v>0</v>
      </c>
      <c r="G18" s="20">
        <f ca="1">+IF($Q$3=[1]DA!$I$150,SUMIFS([1]LM!$P$15:$P$2015,[1]LM!$G$15:$G$2015,$I$10,[1]LM!$K$15:$K$2015,$B18,[1]LM!$AA$15:$AA$2015,$Q$13,[1]LM!$H$15:$H$2015,G$11),IF($Q$3=[1]DA!$I$149,SUMIFS([1]LM!$P$15:$P$2015,[1]LM!$G$15:$G$2015,$I$10,[1]LM!$K$15:$K$2015,$B18,[1]LM!$AB$15:$AB$2015,$Q$9,[1]LM!$H$15:$H$2015,G$11),IF(AND($Q$3=[1]DA!$I$148,[1]II.b!$Q$5="I"),SUMIFS([1]LM!$P$15:$P$2015,[1]LM!$G$15:$G$2015,$I$10,[1]LM!$K$15:$K$2015,$B18,[1]LM!$AB$15:$AB$2015,"I",[1]LM!$H$15:$H$2015,G$11)+SUMIFS([1]LM!$P$15:$P$2015,[1]LM!$G$15:$G$2015,$I$10,[1]LM!$K$15:$K$2015,$B18,[1]LM!$AB$15:$AB$2015,"II",[1]LM!$H$15:$H$2015,G$11),IF(AND($Q$3=[1]DA!$I$148,[1]II.b!$Q$5="II"),SUMIFS([1]LM!$P$15:$P$2015,[1]LM!$G$15:$G$2015,$I$10,[1]LM!$K$15:$K$2015,$B18,[1]LM!$AB$15:$AB$2015,"III",[1]LM!$H$15:$H$2015,G$11)+SUMIFS([1]LM!$P$15:$P$2015,[1]LM!$G$15:$G$2015,$I$10,[1]LM!$K$15:$K$2015,$B18,[1]LM!$AB$15:$AB$2015,"IV",[1]LM!$H$15:$H$2015,G$11),SUMIFS([1]LM!$P$15:$P$2015,[1]LM!$G$15:$G$2015,$I$10,[1]LM!$K$15:$K$2015,$B18,[1]LM!$H$15:$H$2015,G$11)))))</f>
        <v>0</v>
      </c>
      <c r="H18" s="43">
        <f>+IF($Q$3=[1]DA!$I$150,SUMIFS([1]LM!$P$15:$P$2015,[1]LM!$G$15:$G$2015,H$10,[1]LM!$K$15:$K$2015,$B18,[1]LM!$AA$15:$AA$2015,$Q$13),IF($Q$3=[1]DA!$I$149,SUMIFS([1]LM!$P$15:$P$2015,[1]LM!$G$15:$G$2015,H$10,[1]LM!$K$15:$K$2015,$B18,[1]LM!$AB$15:$AB$2015,$Q$9),IF(AND($Q$3=[1]DA!$I$148,[1]II.b!$Q$5="I"),SUMIFS([1]LM!$P$15:$P$2015,[1]LM!$G$15:$G$2015,H$10,[1]LM!$K$15:$K$2015,$B18,[1]LM!$AB$15:$AB$2015,"I")+SUMIFS([1]LM!$P$15:$P$2015,[1]LM!$G$15:$G$2015,H$10,[1]LM!$K$15:$K$2015,$B18,[1]LM!$AB$15:$AB$2015,"II"),IF(AND($Q$3=[1]DA!$I$148,[1]II.b!$Q$5="II"),SUMIFS([1]LM!$P$15:$P$2015,[1]LM!$G$15:$G$2015,H$10,[1]LM!$K$15:$K$2015,$B18,[1]LM!$AB$15:$AB$2015,"III")+SUMIFS([1]LM!$P$15:$P$2015,[1]LM!$G$15:$G$2015,H$10,[1]LM!$K$15:$K$2015,$B18,[1]LM!$AB$15:$AB$2015,"IV"),SUMIFS([1]LM!$P$15:$P$2015,[1]LM!$G$15:$G$2015,H$10,[1]LM!$K$15:$K$2015,$B18)))))</f>
        <v>0</v>
      </c>
      <c r="I18" s="50">
        <f ca="1">+IF($Q$3=[1]DA!$I$150,SUMIFS([1]LM!$P$15:$P$2015,[1]LM!$G$15:$G$2015,$M$10,[1]LM!$I$15:$I$2015,I$11,[1]LM!$K$15:$K$2015,$B18,[1]LM!$AA$15:$AA$2015,$Q$13),IF($Q$3=[1]DA!$I$149,SUMIFS([1]LM!$P$15:$P$2015,[1]LM!$G$15:$G$2015,$M$10,[1]LM!$I$15:$I$2015,I$11,[1]LM!$K$15:$K$2015,$B18,[1]LM!$AB$15:$AB$2015,$Q$9),IF(AND($Q$3=[1]DA!$I$148,[1]II.b!$Q$5="I"),SUMIFS([1]LM!$P$15:$P$2015,[1]LM!$G$15:$G$2015,$M$10,[1]LM!$I$15:$I$2015,I$11,[1]LM!$K$15:$K$2015,$B18,[1]LM!$AB$15:$AB$2015,"I")+SUMIFS([1]LM!$P$15:$P$2015,[1]LM!$G$15:$G$2015,$M$10,[1]LM!$I$15:$I$2015,I$11,[1]LM!$K$15:$K$2015,$B18,[1]LM!$AB$15:$AB$2015,"II"),IF(AND($Q$3=[1]DA!$I$148,[1]II.b!$Q$5="II"),SUMIFS([1]LM!$P$15:$P$2015,[1]LM!$G$15:$G$2015,$M$10,[1]LM!$I$15:$I$2015,I$11,[1]LM!$K$15:$K$2015,$B18,[1]LM!$AB$15:$AB$2015,"III")+SUMIFS([1]LM!$P$15:$P$2015,[1]LM!$G$15:$G$2015,$M$10,[1]LM!$I$15:$I$2015,I$11,[1]LM!$K$15:$K$2015,$B18,[1]LM!$AB$15:$AB$2015,"IV"),SUMIFS([1]LM!$P$15:$P$2015,[1]LM!$G$15:$G$2015,$M$10,[1]LM!$I$15:$I$2015,I$11,[1]LM!$K$15:$K$2015,$B18)))))</f>
        <v>0</v>
      </c>
      <c r="J18" s="21">
        <f ca="1">+IF($Q$3=[1]DA!$I$150,SUMIFS([1]LM!$P$15:$P$2015,[1]LM!$G$15:$G$2015,$M$10,[1]LM!$I$15:$I$2015,J$11,[1]LM!$K$15:$K$2015,$B18,[1]LM!$AA$15:$AA$2015,$Q$13),IF($Q$3=[1]DA!$I$149,SUMIFS([1]LM!$P$15:$P$2015,[1]LM!$G$15:$G$2015,$M$10,[1]LM!$I$15:$I$2015,J$11,[1]LM!$K$15:$K$2015,$B18,[1]LM!$AB$15:$AB$2015,$Q$9),IF(AND($Q$3=[1]DA!$I$148,[1]II.b!$Q$5="I"),SUMIFS([1]LM!$P$15:$P$2015,[1]LM!$G$15:$G$2015,$M$10,[1]LM!$I$15:$I$2015,J$11,[1]LM!$K$15:$K$2015,$B18,[1]LM!$AB$15:$AB$2015,"I")+SUMIFS([1]LM!$P$15:$P$2015,[1]LM!$G$15:$G$2015,$M$10,[1]LM!$I$15:$I$2015,J$11,[1]LM!$K$15:$K$2015,$B18,[1]LM!$AB$15:$AB$2015,"II"),IF(AND($Q$3=[1]DA!$I$148,[1]II.b!$Q$5="II"),SUMIFS([1]LM!$P$15:$P$2015,[1]LM!$G$15:$G$2015,$M$10,[1]LM!$I$15:$I$2015,J$11,[1]LM!$K$15:$K$2015,$B18,[1]LM!$AB$15:$AB$2015,"III")+SUMIFS([1]LM!$P$15:$P$2015,[1]LM!$G$15:$G$2015,$M$10,[1]LM!$I$15:$I$2015,J$11,[1]LM!$K$15:$K$2015,$B18,[1]LM!$AB$15:$AB$2015,"IV"),SUMIFS([1]LM!$P$15:$P$2015,[1]LM!$G$15:$G$2015,$M$10,[1]LM!$I$15:$I$2015,J$11,[1]LM!$K$15:$K$2015,$B18)))))</f>
        <v>0</v>
      </c>
      <c r="K18" s="60">
        <f ca="1">+IF($Q$3=[1]DA!$I$150,SUMIFS([1]LM!$P$15:$P$2015,[1]LM!$G$15:$G$2015,$M$10,[1]LM!$I$15:$I$2015,K$11,[1]LM!$K$15:$K$2015,$B18,[1]LM!$AA$15:$AA$2015,$Q$13),IF($Q$3=[1]DA!$I$149,SUMIFS([1]LM!$P$15:$P$2015,[1]LM!$G$15:$G$2015,$M$10,[1]LM!$I$15:$I$2015,K$11,[1]LM!$K$15:$K$2015,$B18,[1]LM!$AB$15:$AB$2015,$Q$9),IF(AND($Q$3=[1]DA!$I$148,[1]II.b!$Q$5="I"),SUMIFS([1]LM!$P$15:$P$2015,[1]LM!$G$15:$G$2015,$M$10,[1]LM!$I$15:$I$2015,K$11,[1]LM!$K$15:$K$2015,$B18,[1]LM!$AB$15:$AB$2015,"I")+SUMIFS([1]LM!$P$15:$P$2015,[1]LM!$G$15:$G$2015,$M$10,[1]LM!$I$15:$I$2015,K$11,[1]LM!$K$15:$K$2015,$B18,[1]LM!$AB$15:$AB$2015,"II"),IF(AND($Q$3=[1]DA!$I$148,[1]II.b!$Q$5="II"),SUMIFS([1]LM!$P$15:$P$2015,[1]LM!$G$15:$G$2015,$M$10,[1]LM!$I$15:$I$2015,K$11,[1]LM!$K$15:$K$2015,$B18,[1]LM!$AB$15:$AB$2015,"III")+SUMIFS([1]LM!$P$15:$P$2015,[1]LM!$G$15:$G$2015,$M$10,[1]LM!$I$15:$I$2015,K$11,[1]LM!$K$15:$K$2015,$B18,[1]LM!$AB$15:$AB$2015,"IV"),SUMIFS([1]LM!$P$15:$P$2015,[1]LM!$G$15:$G$2015,$M$10,[1]LM!$I$15:$I$2015,K$11,[1]LM!$K$15:$K$2015,$B18)))))</f>
        <v>0</v>
      </c>
      <c r="L18" s="51">
        <f>+IF($Q$3=[1]DA!$I$150,SUMIFS([1]LM!$P$15:$P$2015,[1]LM!$G$15:$G$2015,L$10,[1]LM!$K$15:$K$2015,$B18,[1]LM!$AA$15:$AA$2015,$Q$13),IF($Q$3=[1]DA!$I$149,SUMIFS([1]LM!$P$15:$P$2015,[1]LM!$G$15:$G$2015,L$10,[1]LM!$K$15:$K$2015,$B18,[1]LM!$AB$15:$AB$2015,$Q$9),IF(AND($Q$3=[1]DA!$I$148,[1]II.b!$Q$5="I"),SUMIFS([1]LM!$P$15:$P$2015,[1]LM!$G$15:$G$2015,L$10,[1]LM!$K$15:$K$2015,$B18,[1]LM!$AB$15:$AB$2015,"I")+SUMIFS([1]LM!$P$15:$P$2015,[1]LM!$G$15:$G$2015,L$10,[1]LM!$K$15:$K$2015,$B18,[1]LM!$AB$15:$AB$2015,"II"),IF(AND($Q$3=[1]DA!$I$148,[1]II.b!$Q$5="II"),SUMIFS([1]LM!$P$15:$P$2015,[1]LM!$G$15:$G$2015,L$10,[1]LM!$K$15:$K$2015,$B18,[1]LM!$AB$15:$AB$2015,"III")+SUMIFS([1]LM!$P$15:$P$2015,[1]LM!$G$15:$G$2015,L$10,[1]LM!$K$15:$K$2015,$B18,[1]LM!$AB$15:$AB$2015,"IV"),SUMIFS([1]LM!$P$15:$P$2015,[1]LM!$G$15:$G$2015,L$10,[1]LM!$K$15:$K$2015,$B18)))))</f>
        <v>0</v>
      </c>
      <c r="M18" s="53"/>
      <c r="N18" s="18">
        <f t="shared" si="0"/>
        <v>0</v>
      </c>
    </row>
    <row r="19" spans="1:14" s="16" customFormat="1" x14ac:dyDescent="0.3">
      <c r="A19" s="29">
        <v>9</v>
      </c>
      <c r="B19" s="17" t="s">
        <v>85</v>
      </c>
      <c r="C19" s="18">
        <f>+IF($Q$3=[1]DA!$I$150,SUMIFS([1]LM!$P$15:$P$2015,[1]LM!$G$15:$G$2015,C$10,[1]LM!$K$15:$K$2015,$B19,[1]LM!$AA$15:$AA$2015,$Q$13),IF($Q$3=[1]DA!$I$149,SUMIFS([1]LM!$P$15:$P$2015,[1]LM!$G$15:$G$2015,C$10,[1]LM!$K$15:$K$2015,$B19,[1]LM!$AB$15:$AB$2015,$Q$9),IF(AND($Q$3=[1]DA!$I$148,[1]II.b!$Q$5="I"),SUMIFS([1]LM!$P$15:$P$2015,[1]LM!$G$15:$G$2015,C$10,[1]LM!$K$15:$K$2015,$B19,[1]LM!$AB$15:$AB$2015,"I")+SUMIFS([1]LM!$P$15:$P$2015,[1]LM!$G$15:$G$2015,C$10,[1]LM!$K$15:$K$2015,$B19,[1]LM!$AB$15:$AB$2015,"II"),IF(AND($Q$3=[1]DA!$I$148,[1]II.b!$Q$5="II"),SUMIFS([1]LM!$P$15:$P$2015,[1]LM!$G$15:$G$2015,C$10,[1]LM!$K$15:$K$2015,$B19,[1]LM!$AB$15:$AB$2015,"III")+SUMIFS([1]LM!$P$15:$P$2015,[1]LM!$G$15:$G$2015,C$10,[1]LM!$K$15:$K$2015,$B19,[1]LM!$AB$15:$AB$2015,"IV"),SUMIFS([1]LM!$P$15:$P$2015,[1]LM!$G$15:$G$2015,C$10,[1]LM!$K$15:$K$2015,$B19)))))</f>
        <v>0</v>
      </c>
      <c r="D19" s="42">
        <f ca="1">+IF($Q$3=[1]DA!$I$150,SUMIFS([1]LM!$P$15:$P$2015,[1]LM!$G$15:$G$2015,$I$10,[1]LM!$K$15:$K$2015,$B19,[1]LM!$AA$15:$AA$2015,$Q$13,[1]LM!$H$15:$H$2015,D$11),IF($Q$3=[1]DA!$I$149,SUMIFS([1]LM!$P$15:$P$2015,[1]LM!$G$15:$G$2015,$I$10,[1]LM!$K$15:$K$2015,$B19,[1]LM!$AB$15:$AB$2015,$Q$9,[1]LM!$H$15:$H$2015,D$11),IF(AND($Q$3=[1]DA!$I$148,[1]II.b!$Q$5="I"),SUMIFS([1]LM!$P$15:$P$2015,[1]LM!$G$15:$G$2015,$I$10,[1]LM!$K$15:$K$2015,$B19,[1]LM!$AB$15:$AB$2015,"I",[1]LM!$H$15:$H$2015,D$11)+SUMIFS([1]LM!$P$15:$P$2015,[1]LM!$G$15:$G$2015,$I$10,[1]LM!$K$15:$K$2015,$B19,[1]LM!$AB$15:$AB$2015,"II",[1]LM!$H$15:$H$2015,D$11),IF(AND($Q$3=[1]DA!$I$148,[1]II.b!$Q$5="II"),SUMIFS([1]LM!$P$15:$P$2015,[1]LM!$G$15:$G$2015,$I$10,[1]LM!$K$15:$K$2015,$B19,[1]LM!$AB$15:$AB$2015,"III",[1]LM!$H$15:$H$2015,D$11)+SUMIFS([1]LM!$P$15:$P$2015,[1]LM!$G$15:$G$2015,$I$10,[1]LM!$K$15:$K$2015,$B19,[1]LM!$AB$15:$AB$2015,"IV",[1]LM!$H$15:$H$2015,D$11),SUMIFS([1]LM!$P$15:$P$2015,[1]LM!$G$15:$G$2015,$I$10,[1]LM!$K$15:$K$2015,$B19,[1]LM!$H$15:$H$2015,D$11)))))</f>
        <v>0</v>
      </c>
      <c r="E19" s="20">
        <f ca="1">+IF($Q$3=[1]DA!$I$150,SUMIFS([1]LM!$P$15:$P$2015,[1]LM!$G$15:$G$2015,$I$10,[1]LM!$K$15:$K$2015,$B19,[1]LM!$AA$15:$AA$2015,$Q$13,[1]LM!$H$15:$H$2015,E$11),IF($Q$3=[1]DA!$I$149,SUMIFS([1]LM!$P$15:$P$2015,[1]LM!$G$15:$G$2015,$I$10,[1]LM!$K$15:$K$2015,$B19,[1]LM!$AB$15:$AB$2015,$Q$9,[1]LM!$H$15:$H$2015,E$11),IF(AND($Q$3=[1]DA!$I$148,[1]II.b!$Q$5="I"),SUMIFS([1]LM!$P$15:$P$2015,[1]LM!$G$15:$G$2015,$I$10,[1]LM!$K$15:$K$2015,$B19,[1]LM!$AB$15:$AB$2015,"I",[1]LM!$H$15:$H$2015,E$11)+SUMIFS([1]LM!$P$15:$P$2015,[1]LM!$G$15:$G$2015,$I$10,[1]LM!$K$15:$K$2015,$B19,[1]LM!$AB$15:$AB$2015,"II",[1]LM!$H$15:$H$2015,E$11),IF(AND($Q$3=[1]DA!$I$148,[1]II.b!$Q$5="II"),SUMIFS([1]LM!$P$15:$P$2015,[1]LM!$G$15:$G$2015,$I$10,[1]LM!$K$15:$K$2015,$B19,[1]LM!$AB$15:$AB$2015,"III",[1]LM!$H$15:$H$2015,E$11)+SUMIFS([1]LM!$P$15:$P$2015,[1]LM!$G$15:$G$2015,$I$10,[1]LM!$K$15:$K$2015,$B19,[1]LM!$AB$15:$AB$2015,"IV",[1]LM!$H$15:$H$2015,E$11),SUMIFS([1]LM!$P$15:$P$2015,[1]LM!$G$15:$G$2015,$I$10,[1]LM!$K$15:$K$2015,$B19,[1]LM!$H$15:$H$2015,E$11)))))</f>
        <v>0</v>
      </c>
      <c r="F19" s="20">
        <f ca="1">+IF($Q$3=[1]DA!$I$150,SUMIFS([1]LM!$P$15:$P$2015,[1]LM!$G$15:$G$2015,$I$10,[1]LM!$K$15:$K$2015,$B19,[1]LM!$AA$15:$AA$2015,$Q$13,[1]LM!$H$15:$H$2015,F$11),IF($Q$3=[1]DA!$I$149,SUMIFS([1]LM!$P$15:$P$2015,[1]LM!$G$15:$G$2015,$I$10,[1]LM!$K$15:$K$2015,$B19,[1]LM!$AB$15:$AB$2015,$Q$9,[1]LM!$H$15:$H$2015,F$11),IF(AND($Q$3=[1]DA!$I$148,[1]II.b!$Q$5="I"),SUMIFS([1]LM!$P$15:$P$2015,[1]LM!$G$15:$G$2015,$I$10,[1]LM!$K$15:$K$2015,$B19,[1]LM!$AB$15:$AB$2015,"I",[1]LM!$H$15:$H$2015,F$11)+SUMIFS([1]LM!$P$15:$P$2015,[1]LM!$G$15:$G$2015,$I$10,[1]LM!$K$15:$K$2015,$B19,[1]LM!$AB$15:$AB$2015,"II",[1]LM!$H$15:$H$2015,F$11),IF(AND($Q$3=[1]DA!$I$148,[1]II.b!$Q$5="II"),SUMIFS([1]LM!$P$15:$P$2015,[1]LM!$G$15:$G$2015,$I$10,[1]LM!$K$15:$K$2015,$B19,[1]LM!$AB$15:$AB$2015,"III",[1]LM!$H$15:$H$2015,F$11)+SUMIFS([1]LM!$P$15:$P$2015,[1]LM!$G$15:$G$2015,$I$10,[1]LM!$K$15:$K$2015,$B19,[1]LM!$AB$15:$AB$2015,"IV",[1]LM!$H$15:$H$2015,F$11),SUMIFS([1]LM!$P$15:$P$2015,[1]LM!$G$15:$G$2015,$I$10,[1]LM!$K$15:$K$2015,$B19,[1]LM!$H$15:$H$2015,F$11)))))</f>
        <v>0</v>
      </c>
      <c r="G19" s="20">
        <f ca="1">+IF($Q$3=[1]DA!$I$150,SUMIFS([1]LM!$P$15:$P$2015,[1]LM!$G$15:$G$2015,$I$10,[1]LM!$K$15:$K$2015,$B19,[1]LM!$AA$15:$AA$2015,$Q$13,[1]LM!$H$15:$H$2015,G$11),IF($Q$3=[1]DA!$I$149,SUMIFS([1]LM!$P$15:$P$2015,[1]LM!$G$15:$G$2015,$I$10,[1]LM!$K$15:$K$2015,$B19,[1]LM!$AB$15:$AB$2015,$Q$9,[1]LM!$H$15:$H$2015,G$11),IF(AND($Q$3=[1]DA!$I$148,[1]II.b!$Q$5="I"),SUMIFS([1]LM!$P$15:$P$2015,[1]LM!$G$15:$G$2015,$I$10,[1]LM!$K$15:$K$2015,$B19,[1]LM!$AB$15:$AB$2015,"I",[1]LM!$H$15:$H$2015,G$11)+SUMIFS([1]LM!$P$15:$P$2015,[1]LM!$G$15:$G$2015,$I$10,[1]LM!$K$15:$K$2015,$B19,[1]LM!$AB$15:$AB$2015,"II",[1]LM!$H$15:$H$2015,G$11),IF(AND($Q$3=[1]DA!$I$148,[1]II.b!$Q$5="II"),SUMIFS([1]LM!$P$15:$P$2015,[1]LM!$G$15:$G$2015,$I$10,[1]LM!$K$15:$K$2015,$B19,[1]LM!$AB$15:$AB$2015,"III",[1]LM!$H$15:$H$2015,G$11)+SUMIFS([1]LM!$P$15:$P$2015,[1]LM!$G$15:$G$2015,$I$10,[1]LM!$K$15:$K$2015,$B19,[1]LM!$AB$15:$AB$2015,"IV",[1]LM!$H$15:$H$2015,G$11),SUMIFS([1]LM!$P$15:$P$2015,[1]LM!$G$15:$G$2015,$I$10,[1]LM!$K$15:$K$2015,$B19,[1]LM!$H$15:$H$2015,G$11)))))</f>
        <v>0</v>
      </c>
      <c r="H19" s="43">
        <f>+IF($Q$3=[1]DA!$I$150,SUMIFS([1]LM!$P$15:$P$2015,[1]LM!$G$15:$G$2015,H$10,[1]LM!$K$15:$K$2015,$B19,[1]LM!$AA$15:$AA$2015,$Q$13),IF($Q$3=[1]DA!$I$149,SUMIFS([1]LM!$P$15:$P$2015,[1]LM!$G$15:$G$2015,H$10,[1]LM!$K$15:$K$2015,$B19,[1]LM!$AB$15:$AB$2015,$Q$9),IF(AND($Q$3=[1]DA!$I$148,[1]II.b!$Q$5="I"),SUMIFS([1]LM!$P$15:$P$2015,[1]LM!$G$15:$G$2015,H$10,[1]LM!$K$15:$K$2015,$B19,[1]LM!$AB$15:$AB$2015,"I")+SUMIFS([1]LM!$P$15:$P$2015,[1]LM!$G$15:$G$2015,H$10,[1]LM!$K$15:$K$2015,$B19,[1]LM!$AB$15:$AB$2015,"II"),IF(AND($Q$3=[1]DA!$I$148,[1]II.b!$Q$5="II"),SUMIFS([1]LM!$P$15:$P$2015,[1]LM!$G$15:$G$2015,H$10,[1]LM!$K$15:$K$2015,$B19,[1]LM!$AB$15:$AB$2015,"III")+SUMIFS([1]LM!$P$15:$P$2015,[1]LM!$G$15:$G$2015,H$10,[1]LM!$K$15:$K$2015,$B19,[1]LM!$AB$15:$AB$2015,"IV"),SUMIFS([1]LM!$P$15:$P$2015,[1]LM!$G$15:$G$2015,H$10,[1]LM!$K$15:$K$2015,$B19)))))</f>
        <v>0</v>
      </c>
      <c r="I19" s="50">
        <f ca="1">+IF($Q$3=[1]DA!$I$150,SUMIFS([1]LM!$P$15:$P$2015,[1]LM!$G$15:$G$2015,$M$10,[1]LM!$I$15:$I$2015,I$11,[1]LM!$K$15:$K$2015,$B19,[1]LM!$AA$15:$AA$2015,$Q$13),IF($Q$3=[1]DA!$I$149,SUMIFS([1]LM!$P$15:$P$2015,[1]LM!$G$15:$G$2015,$M$10,[1]LM!$I$15:$I$2015,I$11,[1]LM!$K$15:$K$2015,$B19,[1]LM!$AB$15:$AB$2015,$Q$9),IF(AND($Q$3=[1]DA!$I$148,[1]II.b!$Q$5="I"),SUMIFS([1]LM!$P$15:$P$2015,[1]LM!$G$15:$G$2015,$M$10,[1]LM!$I$15:$I$2015,I$11,[1]LM!$K$15:$K$2015,$B19,[1]LM!$AB$15:$AB$2015,"I")+SUMIFS([1]LM!$P$15:$P$2015,[1]LM!$G$15:$G$2015,$M$10,[1]LM!$I$15:$I$2015,I$11,[1]LM!$K$15:$K$2015,$B19,[1]LM!$AB$15:$AB$2015,"II"),IF(AND($Q$3=[1]DA!$I$148,[1]II.b!$Q$5="II"),SUMIFS([1]LM!$P$15:$P$2015,[1]LM!$G$15:$G$2015,$M$10,[1]LM!$I$15:$I$2015,I$11,[1]LM!$K$15:$K$2015,$B19,[1]LM!$AB$15:$AB$2015,"III")+SUMIFS([1]LM!$P$15:$P$2015,[1]LM!$G$15:$G$2015,$M$10,[1]LM!$I$15:$I$2015,I$11,[1]LM!$K$15:$K$2015,$B19,[1]LM!$AB$15:$AB$2015,"IV"),SUMIFS([1]LM!$P$15:$P$2015,[1]LM!$G$15:$G$2015,$M$10,[1]LM!$I$15:$I$2015,I$11,[1]LM!$K$15:$K$2015,$B19)))))</f>
        <v>0</v>
      </c>
      <c r="J19" s="21">
        <f ca="1">+IF($Q$3=[1]DA!$I$150,SUMIFS([1]LM!$P$15:$P$2015,[1]LM!$G$15:$G$2015,$M$10,[1]LM!$I$15:$I$2015,J$11,[1]LM!$K$15:$K$2015,$B19,[1]LM!$AA$15:$AA$2015,$Q$13),IF($Q$3=[1]DA!$I$149,SUMIFS([1]LM!$P$15:$P$2015,[1]LM!$G$15:$G$2015,$M$10,[1]LM!$I$15:$I$2015,J$11,[1]LM!$K$15:$K$2015,$B19,[1]LM!$AB$15:$AB$2015,$Q$9),IF(AND($Q$3=[1]DA!$I$148,[1]II.b!$Q$5="I"),SUMIFS([1]LM!$P$15:$P$2015,[1]LM!$G$15:$G$2015,$M$10,[1]LM!$I$15:$I$2015,J$11,[1]LM!$K$15:$K$2015,$B19,[1]LM!$AB$15:$AB$2015,"I")+SUMIFS([1]LM!$P$15:$P$2015,[1]LM!$G$15:$G$2015,$M$10,[1]LM!$I$15:$I$2015,J$11,[1]LM!$K$15:$K$2015,$B19,[1]LM!$AB$15:$AB$2015,"II"),IF(AND($Q$3=[1]DA!$I$148,[1]II.b!$Q$5="II"),SUMIFS([1]LM!$P$15:$P$2015,[1]LM!$G$15:$G$2015,$M$10,[1]LM!$I$15:$I$2015,J$11,[1]LM!$K$15:$K$2015,$B19,[1]LM!$AB$15:$AB$2015,"III")+SUMIFS([1]LM!$P$15:$P$2015,[1]LM!$G$15:$G$2015,$M$10,[1]LM!$I$15:$I$2015,J$11,[1]LM!$K$15:$K$2015,$B19,[1]LM!$AB$15:$AB$2015,"IV"),SUMIFS([1]LM!$P$15:$P$2015,[1]LM!$G$15:$G$2015,$M$10,[1]LM!$I$15:$I$2015,J$11,[1]LM!$K$15:$K$2015,$B19)))))</f>
        <v>0</v>
      </c>
      <c r="K19" s="60">
        <f ca="1">+IF($Q$3=[1]DA!$I$150,SUMIFS([1]LM!$P$15:$P$2015,[1]LM!$G$15:$G$2015,$M$10,[1]LM!$I$15:$I$2015,K$11,[1]LM!$K$15:$K$2015,$B19,[1]LM!$AA$15:$AA$2015,$Q$13),IF($Q$3=[1]DA!$I$149,SUMIFS([1]LM!$P$15:$P$2015,[1]LM!$G$15:$G$2015,$M$10,[1]LM!$I$15:$I$2015,K$11,[1]LM!$K$15:$K$2015,$B19,[1]LM!$AB$15:$AB$2015,$Q$9),IF(AND($Q$3=[1]DA!$I$148,[1]II.b!$Q$5="I"),SUMIFS([1]LM!$P$15:$P$2015,[1]LM!$G$15:$G$2015,$M$10,[1]LM!$I$15:$I$2015,K$11,[1]LM!$K$15:$K$2015,$B19,[1]LM!$AB$15:$AB$2015,"I")+SUMIFS([1]LM!$P$15:$P$2015,[1]LM!$G$15:$G$2015,$M$10,[1]LM!$I$15:$I$2015,K$11,[1]LM!$K$15:$K$2015,$B19,[1]LM!$AB$15:$AB$2015,"II"),IF(AND($Q$3=[1]DA!$I$148,[1]II.b!$Q$5="II"),SUMIFS([1]LM!$P$15:$P$2015,[1]LM!$G$15:$G$2015,$M$10,[1]LM!$I$15:$I$2015,K$11,[1]LM!$K$15:$K$2015,$B19,[1]LM!$AB$15:$AB$2015,"III")+SUMIFS([1]LM!$P$15:$P$2015,[1]LM!$G$15:$G$2015,$M$10,[1]LM!$I$15:$I$2015,K$11,[1]LM!$K$15:$K$2015,$B19,[1]LM!$AB$15:$AB$2015,"IV"),SUMIFS([1]LM!$P$15:$P$2015,[1]LM!$G$15:$G$2015,$M$10,[1]LM!$I$15:$I$2015,K$11,[1]LM!$K$15:$K$2015,$B19)))))</f>
        <v>0</v>
      </c>
      <c r="L19" s="51">
        <f>+IF($Q$3=[1]DA!$I$150,SUMIFS([1]LM!$P$15:$P$2015,[1]LM!$G$15:$G$2015,L$10,[1]LM!$K$15:$K$2015,$B19,[1]LM!$AA$15:$AA$2015,$Q$13),IF($Q$3=[1]DA!$I$149,SUMIFS([1]LM!$P$15:$P$2015,[1]LM!$G$15:$G$2015,L$10,[1]LM!$K$15:$K$2015,$B19,[1]LM!$AB$15:$AB$2015,$Q$9),IF(AND($Q$3=[1]DA!$I$148,[1]II.b!$Q$5="I"),SUMIFS([1]LM!$P$15:$P$2015,[1]LM!$G$15:$G$2015,L$10,[1]LM!$K$15:$K$2015,$B19,[1]LM!$AB$15:$AB$2015,"I")+SUMIFS([1]LM!$P$15:$P$2015,[1]LM!$G$15:$G$2015,L$10,[1]LM!$K$15:$K$2015,$B19,[1]LM!$AB$15:$AB$2015,"II"),IF(AND($Q$3=[1]DA!$I$148,[1]II.b!$Q$5="II"),SUMIFS([1]LM!$P$15:$P$2015,[1]LM!$G$15:$G$2015,L$10,[1]LM!$K$15:$K$2015,$B19,[1]LM!$AB$15:$AB$2015,"III")+SUMIFS([1]LM!$P$15:$P$2015,[1]LM!$G$15:$G$2015,L$10,[1]LM!$K$15:$K$2015,$B19,[1]LM!$AB$15:$AB$2015,"IV"),SUMIFS([1]LM!$P$15:$P$2015,[1]LM!$G$15:$G$2015,L$10,[1]LM!$K$15:$K$2015,$B19)))))</f>
        <v>0</v>
      </c>
      <c r="M19" s="53"/>
      <c r="N19" s="18">
        <f t="shared" si="0"/>
        <v>0</v>
      </c>
    </row>
    <row r="20" spans="1:14" s="16" customFormat="1" x14ac:dyDescent="0.3">
      <c r="A20" s="29">
        <v>10</v>
      </c>
      <c r="B20" s="17" t="s">
        <v>86</v>
      </c>
      <c r="C20" s="18">
        <f>+IF($Q$3=[1]DA!$I$150,SUMIFS([1]LM!$P$15:$P$2015,[1]LM!$G$15:$G$2015,C$10,[1]LM!$K$15:$K$2015,$B20,[1]LM!$AA$15:$AA$2015,$Q$13),IF($Q$3=[1]DA!$I$149,SUMIFS([1]LM!$P$15:$P$2015,[1]LM!$G$15:$G$2015,C$10,[1]LM!$K$15:$K$2015,$B20,[1]LM!$AB$15:$AB$2015,$Q$9),IF(AND($Q$3=[1]DA!$I$148,[1]II.b!$Q$5="I"),SUMIFS([1]LM!$P$15:$P$2015,[1]LM!$G$15:$G$2015,C$10,[1]LM!$K$15:$K$2015,$B20,[1]LM!$AB$15:$AB$2015,"I")+SUMIFS([1]LM!$P$15:$P$2015,[1]LM!$G$15:$G$2015,C$10,[1]LM!$K$15:$K$2015,$B20,[1]LM!$AB$15:$AB$2015,"II"),IF(AND($Q$3=[1]DA!$I$148,[1]II.b!$Q$5="II"),SUMIFS([1]LM!$P$15:$P$2015,[1]LM!$G$15:$G$2015,C$10,[1]LM!$K$15:$K$2015,$B20,[1]LM!$AB$15:$AB$2015,"III")+SUMIFS([1]LM!$P$15:$P$2015,[1]LM!$G$15:$G$2015,C$10,[1]LM!$K$15:$K$2015,$B20,[1]LM!$AB$15:$AB$2015,"IV"),SUMIFS([1]LM!$P$15:$P$2015,[1]LM!$G$15:$G$2015,C$10,[1]LM!$K$15:$K$2015,$B20)))))</f>
        <v>0</v>
      </c>
      <c r="D20" s="42">
        <f ca="1">+IF($Q$3=[1]DA!$I$150,SUMIFS([1]LM!$P$15:$P$2015,[1]LM!$G$15:$G$2015,$I$10,[1]LM!$K$15:$K$2015,$B20,[1]LM!$AA$15:$AA$2015,$Q$13,[1]LM!$H$15:$H$2015,D$11),IF($Q$3=[1]DA!$I$149,SUMIFS([1]LM!$P$15:$P$2015,[1]LM!$G$15:$G$2015,$I$10,[1]LM!$K$15:$K$2015,$B20,[1]LM!$AB$15:$AB$2015,$Q$9,[1]LM!$H$15:$H$2015,D$11),IF(AND($Q$3=[1]DA!$I$148,[1]II.b!$Q$5="I"),SUMIFS([1]LM!$P$15:$P$2015,[1]LM!$G$15:$G$2015,$I$10,[1]LM!$K$15:$K$2015,$B20,[1]LM!$AB$15:$AB$2015,"I",[1]LM!$H$15:$H$2015,D$11)+SUMIFS([1]LM!$P$15:$P$2015,[1]LM!$G$15:$G$2015,$I$10,[1]LM!$K$15:$K$2015,$B20,[1]LM!$AB$15:$AB$2015,"II",[1]LM!$H$15:$H$2015,D$11),IF(AND($Q$3=[1]DA!$I$148,[1]II.b!$Q$5="II"),SUMIFS([1]LM!$P$15:$P$2015,[1]LM!$G$15:$G$2015,$I$10,[1]LM!$K$15:$K$2015,$B20,[1]LM!$AB$15:$AB$2015,"III",[1]LM!$H$15:$H$2015,D$11)+SUMIFS([1]LM!$P$15:$P$2015,[1]LM!$G$15:$G$2015,$I$10,[1]LM!$K$15:$K$2015,$B20,[1]LM!$AB$15:$AB$2015,"IV",[1]LM!$H$15:$H$2015,D$11),SUMIFS([1]LM!$P$15:$P$2015,[1]LM!$G$15:$G$2015,$I$10,[1]LM!$K$15:$K$2015,$B20,[1]LM!$H$15:$H$2015,D$11)))))</f>
        <v>0</v>
      </c>
      <c r="E20" s="20">
        <f ca="1">+IF($Q$3=[1]DA!$I$150,SUMIFS([1]LM!$P$15:$P$2015,[1]LM!$G$15:$G$2015,$I$10,[1]LM!$K$15:$K$2015,$B20,[1]LM!$AA$15:$AA$2015,$Q$13,[1]LM!$H$15:$H$2015,E$11),IF($Q$3=[1]DA!$I$149,SUMIFS([1]LM!$P$15:$P$2015,[1]LM!$G$15:$G$2015,$I$10,[1]LM!$K$15:$K$2015,$B20,[1]LM!$AB$15:$AB$2015,$Q$9,[1]LM!$H$15:$H$2015,E$11),IF(AND($Q$3=[1]DA!$I$148,[1]II.b!$Q$5="I"),SUMIFS([1]LM!$P$15:$P$2015,[1]LM!$G$15:$G$2015,$I$10,[1]LM!$K$15:$K$2015,$B20,[1]LM!$AB$15:$AB$2015,"I",[1]LM!$H$15:$H$2015,E$11)+SUMIFS([1]LM!$P$15:$P$2015,[1]LM!$G$15:$G$2015,$I$10,[1]LM!$K$15:$K$2015,$B20,[1]LM!$AB$15:$AB$2015,"II",[1]LM!$H$15:$H$2015,E$11),IF(AND($Q$3=[1]DA!$I$148,[1]II.b!$Q$5="II"),SUMIFS([1]LM!$P$15:$P$2015,[1]LM!$G$15:$G$2015,$I$10,[1]LM!$K$15:$K$2015,$B20,[1]LM!$AB$15:$AB$2015,"III",[1]LM!$H$15:$H$2015,E$11)+SUMIFS([1]LM!$P$15:$P$2015,[1]LM!$G$15:$G$2015,$I$10,[1]LM!$K$15:$K$2015,$B20,[1]LM!$AB$15:$AB$2015,"IV",[1]LM!$H$15:$H$2015,E$11),SUMIFS([1]LM!$P$15:$P$2015,[1]LM!$G$15:$G$2015,$I$10,[1]LM!$K$15:$K$2015,$B20,[1]LM!$H$15:$H$2015,E$11)))))</f>
        <v>0</v>
      </c>
      <c r="F20" s="20">
        <f ca="1">+IF($Q$3=[1]DA!$I$150,SUMIFS([1]LM!$P$15:$P$2015,[1]LM!$G$15:$G$2015,$I$10,[1]LM!$K$15:$K$2015,$B20,[1]LM!$AA$15:$AA$2015,$Q$13,[1]LM!$H$15:$H$2015,F$11),IF($Q$3=[1]DA!$I$149,SUMIFS([1]LM!$P$15:$P$2015,[1]LM!$G$15:$G$2015,$I$10,[1]LM!$K$15:$K$2015,$B20,[1]LM!$AB$15:$AB$2015,$Q$9,[1]LM!$H$15:$H$2015,F$11),IF(AND($Q$3=[1]DA!$I$148,[1]II.b!$Q$5="I"),SUMIFS([1]LM!$P$15:$P$2015,[1]LM!$G$15:$G$2015,$I$10,[1]LM!$K$15:$K$2015,$B20,[1]LM!$AB$15:$AB$2015,"I",[1]LM!$H$15:$H$2015,F$11)+SUMIFS([1]LM!$P$15:$P$2015,[1]LM!$G$15:$G$2015,$I$10,[1]LM!$K$15:$K$2015,$B20,[1]LM!$AB$15:$AB$2015,"II",[1]LM!$H$15:$H$2015,F$11),IF(AND($Q$3=[1]DA!$I$148,[1]II.b!$Q$5="II"),SUMIFS([1]LM!$P$15:$P$2015,[1]LM!$G$15:$G$2015,$I$10,[1]LM!$K$15:$K$2015,$B20,[1]LM!$AB$15:$AB$2015,"III",[1]LM!$H$15:$H$2015,F$11)+SUMIFS([1]LM!$P$15:$P$2015,[1]LM!$G$15:$G$2015,$I$10,[1]LM!$K$15:$K$2015,$B20,[1]LM!$AB$15:$AB$2015,"IV",[1]LM!$H$15:$H$2015,F$11),SUMIFS([1]LM!$P$15:$P$2015,[1]LM!$G$15:$G$2015,$I$10,[1]LM!$K$15:$K$2015,$B20,[1]LM!$H$15:$H$2015,F$11)))))</f>
        <v>0</v>
      </c>
      <c r="G20" s="20">
        <f ca="1">+IF($Q$3=[1]DA!$I$150,SUMIFS([1]LM!$P$15:$P$2015,[1]LM!$G$15:$G$2015,$I$10,[1]LM!$K$15:$K$2015,$B20,[1]LM!$AA$15:$AA$2015,$Q$13,[1]LM!$H$15:$H$2015,G$11),IF($Q$3=[1]DA!$I$149,SUMIFS([1]LM!$P$15:$P$2015,[1]LM!$G$15:$G$2015,$I$10,[1]LM!$K$15:$K$2015,$B20,[1]LM!$AB$15:$AB$2015,$Q$9,[1]LM!$H$15:$H$2015,G$11),IF(AND($Q$3=[1]DA!$I$148,[1]II.b!$Q$5="I"),SUMIFS([1]LM!$P$15:$P$2015,[1]LM!$G$15:$G$2015,$I$10,[1]LM!$K$15:$K$2015,$B20,[1]LM!$AB$15:$AB$2015,"I",[1]LM!$H$15:$H$2015,G$11)+SUMIFS([1]LM!$P$15:$P$2015,[1]LM!$G$15:$G$2015,$I$10,[1]LM!$K$15:$K$2015,$B20,[1]LM!$AB$15:$AB$2015,"II",[1]LM!$H$15:$H$2015,G$11),IF(AND($Q$3=[1]DA!$I$148,[1]II.b!$Q$5="II"),SUMIFS([1]LM!$P$15:$P$2015,[1]LM!$G$15:$G$2015,$I$10,[1]LM!$K$15:$K$2015,$B20,[1]LM!$AB$15:$AB$2015,"III",[1]LM!$H$15:$H$2015,G$11)+SUMIFS([1]LM!$P$15:$P$2015,[1]LM!$G$15:$G$2015,$I$10,[1]LM!$K$15:$K$2015,$B20,[1]LM!$AB$15:$AB$2015,"IV",[1]LM!$H$15:$H$2015,G$11),SUMIFS([1]LM!$P$15:$P$2015,[1]LM!$G$15:$G$2015,$I$10,[1]LM!$K$15:$K$2015,$B20,[1]LM!$H$15:$H$2015,G$11)))))</f>
        <v>0</v>
      </c>
      <c r="H20" s="43">
        <f>+IF($Q$3=[1]DA!$I$150,SUMIFS([1]LM!$P$15:$P$2015,[1]LM!$G$15:$G$2015,H$10,[1]LM!$K$15:$K$2015,$B20,[1]LM!$AA$15:$AA$2015,$Q$13),IF($Q$3=[1]DA!$I$149,SUMIFS([1]LM!$P$15:$P$2015,[1]LM!$G$15:$G$2015,H$10,[1]LM!$K$15:$K$2015,$B20,[1]LM!$AB$15:$AB$2015,$Q$9),IF(AND($Q$3=[1]DA!$I$148,[1]II.b!$Q$5="I"),SUMIFS([1]LM!$P$15:$P$2015,[1]LM!$G$15:$G$2015,H$10,[1]LM!$K$15:$K$2015,$B20,[1]LM!$AB$15:$AB$2015,"I")+SUMIFS([1]LM!$P$15:$P$2015,[1]LM!$G$15:$G$2015,H$10,[1]LM!$K$15:$K$2015,$B20,[1]LM!$AB$15:$AB$2015,"II"),IF(AND($Q$3=[1]DA!$I$148,[1]II.b!$Q$5="II"),SUMIFS([1]LM!$P$15:$P$2015,[1]LM!$G$15:$G$2015,H$10,[1]LM!$K$15:$K$2015,$B20,[1]LM!$AB$15:$AB$2015,"III")+SUMIFS([1]LM!$P$15:$P$2015,[1]LM!$G$15:$G$2015,H$10,[1]LM!$K$15:$K$2015,$B20,[1]LM!$AB$15:$AB$2015,"IV"),SUMIFS([1]LM!$P$15:$P$2015,[1]LM!$G$15:$G$2015,H$10,[1]LM!$K$15:$K$2015,$B20)))))</f>
        <v>0</v>
      </c>
      <c r="I20" s="50">
        <f ca="1">+IF($Q$3=[1]DA!$I$150,SUMIFS([1]LM!$P$15:$P$2015,[1]LM!$G$15:$G$2015,$M$10,[1]LM!$I$15:$I$2015,I$11,[1]LM!$K$15:$K$2015,$B20,[1]LM!$AA$15:$AA$2015,$Q$13),IF($Q$3=[1]DA!$I$149,SUMIFS([1]LM!$P$15:$P$2015,[1]LM!$G$15:$G$2015,$M$10,[1]LM!$I$15:$I$2015,I$11,[1]LM!$K$15:$K$2015,$B20,[1]LM!$AB$15:$AB$2015,$Q$9),IF(AND($Q$3=[1]DA!$I$148,[1]II.b!$Q$5="I"),SUMIFS([1]LM!$P$15:$P$2015,[1]LM!$G$15:$G$2015,$M$10,[1]LM!$I$15:$I$2015,I$11,[1]LM!$K$15:$K$2015,$B20,[1]LM!$AB$15:$AB$2015,"I")+SUMIFS([1]LM!$P$15:$P$2015,[1]LM!$G$15:$G$2015,$M$10,[1]LM!$I$15:$I$2015,I$11,[1]LM!$K$15:$K$2015,$B20,[1]LM!$AB$15:$AB$2015,"II"),IF(AND($Q$3=[1]DA!$I$148,[1]II.b!$Q$5="II"),SUMIFS([1]LM!$P$15:$P$2015,[1]LM!$G$15:$G$2015,$M$10,[1]LM!$I$15:$I$2015,I$11,[1]LM!$K$15:$K$2015,$B20,[1]LM!$AB$15:$AB$2015,"III")+SUMIFS([1]LM!$P$15:$P$2015,[1]LM!$G$15:$G$2015,$M$10,[1]LM!$I$15:$I$2015,I$11,[1]LM!$K$15:$K$2015,$B20,[1]LM!$AB$15:$AB$2015,"IV"),SUMIFS([1]LM!$P$15:$P$2015,[1]LM!$G$15:$G$2015,$M$10,[1]LM!$I$15:$I$2015,I$11,[1]LM!$K$15:$K$2015,$B20)))))</f>
        <v>0</v>
      </c>
      <c r="J20" s="21">
        <f ca="1">+IF($Q$3=[1]DA!$I$150,SUMIFS([1]LM!$P$15:$P$2015,[1]LM!$G$15:$G$2015,$M$10,[1]LM!$I$15:$I$2015,J$11,[1]LM!$K$15:$K$2015,$B20,[1]LM!$AA$15:$AA$2015,$Q$13),IF($Q$3=[1]DA!$I$149,SUMIFS([1]LM!$P$15:$P$2015,[1]LM!$G$15:$G$2015,$M$10,[1]LM!$I$15:$I$2015,J$11,[1]LM!$K$15:$K$2015,$B20,[1]LM!$AB$15:$AB$2015,$Q$9),IF(AND($Q$3=[1]DA!$I$148,[1]II.b!$Q$5="I"),SUMIFS([1]LM!$P$15:$P$2015,[1]LM!$G$15:$G$2015,$M$10,[1]LM!$I$15:$I$2015,J$11,[1]LM!$K$15:$K$2015,$B20,[1]LM!$AB$15:$AB$2015,"I")+SUMIFS([1]LM!$P$15:$P$2015,[1]LM!$G$15:$G$2015,$M$10,[1]LM!$I$15:$I$2015,J$11,[1]LM!$K$15:$K$2015,$B20,[1]LM!$AB$15:$AB$2015,"II"),IF(AND($Q$3=[1]DA!$I$148,[1]II.b!$Q$5="II"),SUMIFS([1]LM!$P$15:$P$2015,[1]LM!$G$15:$G$2015,$M$10,[1]LM!$I$15:$I$2015,J$11,[1]LM!$K$15:$K$2015,$B20,[1]LM!$AB$15:$AB$2015,"III")+SUMIFS([1]LM!$P$15:$P$2015,[1]LM!$G$15:$G$2015,$M$10,[1]LM!$I$15:$I$2015,J$11,[1]LM!$K$15:$K$2015,$B20,[1]LM!$AB$15:$AB$2015,"IV"),SUMIFS([1]LM!$P$15:$P$2015,[1]LM!$G$15:$G$2015,$M$10,[1]LM!$I$15:$I$2015,J$11,[1]LM!$K$15:$K$2015,$B20)))))</f>
        <v>0</v>
      </c>
      <c r="K20" s="60">
        <f ca="1">+IF($Q$3=[1]DA!$I$150,SUMIFS([1]LM!$P$15:$P$2015,[1]LM!$G$15:$G$2015,$M$10,[1]LM!$I$15:$I$2015,K$11,[1]LM!$K$15:$K$2015,$B20,[1]LM!$AA$15:$AA$2015,$Q$13),IF($Q$3=[1]DA!$I$149,SUMIFS([1]LM!$P$15:$P$2015,[1]LM!$G$15:$G$2015,$M$10,[1]LM!$I$15:$I$2015,K$11,[1]LM!$K$15:$K$2015,$B20,[1]LM!$AB$15:$AB$2015,$Q$9),IF(AND($Q$3=[1]DA!$I$148,[1]II.b!$Q$5="I"),SUMIFS([1]LM!$P$15:$P$2015,[1]LM!$G$15:$G$2015,$M$10,[1]LM!$I$15:$I$2015,K$11,[1]LM!$K$15:$K$2015,$B20,[1]LM!$AB$15:$AB$2015,"I")+SUMIFS([1]LM!$P$15:$P$2015,[1]LM!$G$15:$G$2015,$M$10,[1]LM!$I$15:$I$2015,K$11,[1]LM!$K$15:$K$2015,$B20,[1]LM!$AB$15:$AB$2015,"II"),IF(AND($Q$3=[1]DA!$I$148,[1]II.b!$Q$5="II"),SUMIFS([1]LM!$P$15:$P$2015,[1]LM!$G$15:$G$2015,$M$10,[1]LM!$I$15:$I$2015,K$11,[1]LM!$K$15:$K$2015,$B20,[1]LM!$AB$15:$AB$2015,"III")+SUMIFS([1]LM!$P$15:$P$2015,[1]LM!$G$15:$G$2015,$M$10,[1]LM!$I$15:$I$2015,K$11,[1]LM!$K$15:$K$2015,$B20,[1]LM!$AB$15:$AB$2015,"IV"),SUMIFS([1]LM!$P$15:$P$2015,[1]LM!$G$15:$G$2015,$M$10,[1]LM!$I$15:$I$2015,K$11,[1]LM!$K$15:$K$2015,$B20)))))</f>
        <v>0</v>
      </c>
      <c r="L20" s="51">
        <f>+IF($Q$3=[1]DA!$I$150,SUMIFS([1]LM!$P$15:$P$2015,[1]LM!$G$15:$G$2015,L$10,[1]LM!$K$15:$K$2015,$B20,[1]LM!$AA$15:$AA$2015,$Q$13),IF($Q$3=[1]DA!$I$149,SUMIFS([1]LM!$P$15:$P$2015,[1]LM!$G$15:$G$2015,L$10,[1]LM!$K$15:$K$2015,$B20,[1]LM!$AB$15:$AB$2015,$Q$9),IF(AND($Q$3=[1]DA!$I$148,[1]II.b!$Q$5="I"),SUMIFS([1]LM!$P$15:$P$2015,[1]LM!$G$15:$G$2015,L$10,[1]LM!$K$15:$K$2015,$B20,[1]LM!$AB$15:$AB$2015,"I")+SUMIFS([1]LM!$P$15:$P$2015,[1]LM!$G$15:$G$2015,L$10,[1]LM!$K$15:$K$2015,$B20,[1]LM!$AB$15:$AB$2015,"II"),IF(AND($Q$3=[1]DA!$I$148,[1]II.b!$Q$5="II"),SUMIFS([1]LM!$P$15:$P$2015,[1]LM!$G$15:$G$2015,L$10,[1]LM!$K$15:$K$2015,$B20,[1]LM!$AB$15:$AB$2015,"III")+SUMIFS([1]LM!$P$15:$P$2015,[1]LM!$G$15:$G$2015,L$10,[1]LM!$K$15:$K$2015,$B20,[1]LM!$AB$15:$AB$2015,"IV"),SUMIFS([1]LM!$P$15:$P$2015,[1]LM!$G$15:$G$2015,L$10,[1]LM!$K$15:$K$2015,$B20)))))</f>
        <v>0</v>
      </c>
      <c r="M20" s="53"/>
      <c r="N20" s="18">
        <f t="shared" si="0"/>
        <v>0</v>
      </c>
    </row>
    <row r="21" spans="1:14" s="16" customFormat="1" x14ac:dyDescent="0.3">
      <c r="A21" s="29">
        <v>11</v>
      </c>
      <c r="B21" s="17" t="s">
        <v>87</v>
      </c>
      <c r="C21" s="18">
        <f>+IF($Q$3=[1]DA!$I$150,SUMIFS([1]LM!$P$15:$P$2015,[1]LM!$G$15:$G$2015,C$10,[1]LM!$K$15:$K$2015,$B21,[1]LM!$AA$15:$AA$2015,$Q$13),IF($Q$3=[1]DA!$I$149,SUMIFS([1]LM!$P$15:$P$2015,[1]LM!$G$15:$G$2015,C$10,[1]LM!$K$15:$K$2015,$B21,[1]LM!$AB$15:$AB$2015,$Q$9),IF(AND($Q$3=[1]DA!$I$148,[1]II.b!$Q$5="I"),SUMIFS([1]LM!$P$15:$P$2015,[1]LM!$G$15:$G$2015,C$10,[1]LM!$K$15:$K$2015,$B21,[1]LM!$AB$15:$AB$2015,"I")+SUMIFS([1]LM!$P$15:$P$2015,[1]LM!$G$15:$G$2015,C$10,[1]LM!$K$15:$K$2015,$B21,[1]LM!$AB$15:$AB$2015,"II"),IF(AND($Q$3=[1]DA!$I$148,[1]II.b!$Q$5="II"),SUMIFS([1]LM!$P$15:$P$2015,[1]LM!$G$15:$G$2015,C$10,[1]LM!$K$15:$K$2015,$B21,[1]LM!$AB$15:$AB$2015,"III")+SUMIFS([1]LM!$P$15:$P$2015,[1]LM!$G$15:$G$2015,C$10,[1]LM!$K$15:$K$2015,$B21,[1]LM!$AB$15:$AB$2015,"IV"),SUMIFS([1]LM!$P$15:$P$2015,[1]LM!$G$15:$G$2015,C$10,[1]LM!$K$15:$K$2015,$B21)))))</f>
        <v>0</v>
      </c>
      <c r="D21" s="42">
        <f ca="1">+IF($Q$3=[1]DA!$I$150,SUMIFS([1]LM!$P$15:$P$2015,[1]LM!$G$15:$G$2015,$I$10,[1]LM!$K$15:$K$2015,$B21,[1]LM!$AA$15:$AA$2015,$Q$13,[1]LM!$H$15:$H$2015,D$11),IF($Q$3=[1]DA!$I$149,SUMIFS([1]LM!$P$15:$P$2015,[1]LM!$G$15:$G$2015,$I$10,[1]LM!$K$15:$K$2015,$B21,[1]LM!$AB$15:$AB$2015,$Q$9,[1]LM!$H$15:$H$2015,D$11),IF(AND($Q$3=[1]DA!$I$148,[1]II.b!$Q$5="I"),SUMIFS([1]LM!$P$15:$P$2015,[1]LM!$G$15:$G$2015,$I$10,[1]LM!$K$15:$K$2015,$B21,[1]LM!$AB$15:$AB$2015,"I",[1]LM!$H$15:$H$2015,D$11)+SUMIFS([1]LM!$P$15:$P$2015,[1]LM!$G$15:$G$2015,$I$10,[1]LM!$K$15:$K$2015,$B21,[1]LM!$AB$15:$AB$2015,"II",[1]LM!$H$15:$H$2015,D$11),IF(AND($Q$3=[1]DA!$I$148,[1]II.b!$Q$5="II"),SUMIFS([1]LM!$P$15:$P$2015,[1]LM!$G$15:$G$2015,$I$10,[1]LM!$K$15:$K$2015,$B21,[1]LM!$AB$15:$AB$2015,"III",[1]LM!$H$15:$H$2015,D$11)+SUMIFS([1]LM!$P$15:$P$2015,[1]LM!$G$15:$G$2015,$I$10,[1]LM!$K$15:$K$2015,$B21,[1]LM!$AB$15:$AB$2015,"IV",[1]LM!$H$15:$H$2015,D$11),SUMIFS([1]LM!$P$15:$P$2015,[1]LM!$G$15:$G$2015,$I$10,[1]LM!$K$15:$K$2015,$B21,[1]LM!$H$15:$H$2015,D$11)))))</f>
        <v>0</v>
      </c>
      <c r="E21" s="20">
        <f ca="1">+IF($Q$3=[1]DA!$I$150,SUMIFS([1]LM!$P$15:$P$2015,[1]LM!$G$15:$G$2015,$I$10,[1]LM!$K$15:$K$2015,$B21,[1]LM!$AA$15:$AA$2015,$Q$13,[1]LM!$H$15:$H$2015,E$11),IF($Q$3=[1]DA!$I$149,SUMIFS([1]LM!$P$15:$P$2015,[1]LM!$G$15:$G$2015,$I$10,[1]LM!$K$15:$K$2015,$B21,[1]LM!$AB$15:$AB$2015,$Q$9,[1]LM!$H$15:$H$2015,E$11),IF(AND($Q$3=[1]DA!$I$148,[1]II.b!$Q$5="I"),SUMIFS([1]LM!$P$15:$P$2015,[1]LM!$G$15:$G$2015,$I$10,[1]LM!$K$15:$K$2015,$B21,[1]LM!$AB$15:$AB$2015,"I",[1]LM!$H$15:$H$2015,E$11)+SUMIFS([1]LM!$P$15:$P$2015,[1]LM!$G$15:$G$2015,$I$10,[1]LM!$K$15:$K$2015,$B21,[1]LM!$AB$15:$AB$2015,"II",[1]LM!$H$15:$H$2015,E$11),IF(AND($Q$3=[1]DA!$I$148,[1]II.b!$Q$5="II"),SUMIFS([1]LM!$P$15:$P$2015,[1]LM!$G$15:$G$2015,$I$10,[1]LM!$K$15:$K$2015,$B21,[1]LM!$AB$15:$AB$2015,"III",[1]LM!$H$15:$H$2015,E$11)+SUMIFS([1]LM!$P$15:$P$2015,[1]LM!$G$15:$G$2015,$I$10,[1]LM!$K$15:$K$2015,$B21,[1]LM!$AB$15:$AB$2015,"IV",[1]LM!$H$15:$H$2015,E$11),SUMIFS([1]LM!$P$15:$P$2015,[1]LM!$G$15:$G$2015,$I$10,[1]LM!$K$15:$K$2015,$B21,[1]LM!$H$15:$H$2015,E$11)))))</f>
        <v>0</v>
      </c>
      <c r="F21" s="20">
        <f ca="1">+IF($Q$3=[1]DA!$I$150,SUMIFS([1]LM!$P$15:$P$2015,[1]LM!$G$15:$G$2015,$I$10,[1]LM!$K$15:$K$2015,$B21,[1]LM!$AA$15:$AA$2015,$Q$13,[1]LM!$H$15:$H$2015,F$11),IF($Q$3=[1]DA!$I$149,SUMIFS([1]LM!$P$15:$P$2015,[1]LM!$G$15:$G$2015,$I$10,[1]LM!$K$15:$K$2015,$B21,[1]LM!$AB$15:$AB$2015,$Q$9,[1]LM!$H$15:$H$2015,F$11),IF(AND($Q$3=[1]DA!$I$148,[1]II.b!$Q$5="I"),SUMIFS([1]LM!$P$15:$P$2015,[1]LM!$G$15:$G$2015,$I$10,[1]LM!$K$15:$K$2015,$B21,[1]LM!$AB$15:$AB$2015,"I",[1]LM!$H$15:$H$2015,F$11)+SUMIFS([1]LM!$P$15:$P$2015,[1]LM!$G$15:$G$2015,$I$10,[1]LM!$K$15:$K$2015,$B21,[1]LM!$AB$15:$AB$2015,"II",[1]LM!$H$15:$H$2015,F$11),IF(AND($Q$3=[1]DA!$I$148,[1]II.b!$Q$5="II"),SUMIFS([1]LM!$P$15:$P$2015,[1]LM!$G$15:$G$2015,$I$10,[1]LM!$K$15:$K$2015,$B21,[1]LM!$AB$15:$AB$2015,"III",[1]LM!$H$15:$H$2015,F$11)+SUMIFS([1]LM!$P$15:$P$2015,[1]LM!$G$15:$G$2015,$I$10,[1]LM!$K$15:$K$2015,$B21,[1]LM!$AB$15:$AB$2015,"IV",[1]LM!$H$15:$H$2015,F$11),SUMIFS([1]LM!$P$15:$P$2015,[1]LM!$G$15:$G$2015,$I$10,[1]LM!$K$15:$K$2015,$B21,[1]LM!$H$15:$H$2015,F$11)))))</f>
        <v>0</v>
      </c>
      <c r="G21" s="20">
        <f ca="1">+IF($Q$3=[1]DA!$I$150,SUMIFS([1]LM!$P$15:$P$2015,[1]LM!$G$15:$G$2015,$I$10,[1]LM!$K$15:$K$2015,$B21,[1]LM!$AA$15:$AA$2015,$Q$13,[1]LM!$H$15:$H$2015,G$11),IF($Q$3=[1]DA!$I$149,SUMIFS([1]LM!$P$15:$P$2015,[1]LM!$G$15:$G$2015,$I$10,[1]LM!$K$15:$K$2015,$B21,[1]LM!$AB$15:$AB$2015,$Q$9,[1]LM!$H$15:$H$2015,G$11),IF(AND($Q$3=[1]DA!$I$148,[1]II.b!$Q$5="I"),SUMIFS([1]LM!$P$15:$P$2015,[1]LM!$G$15:$G$2015,$I$10,[1]LM!$K$15:$K$2015,$B21,[1]LM!$AB$15:$AB$2015,"I",[1]LM!$H$15:$H$2015,G$11)+SUMIFS([1]LM!$P$15:$P$2015,[1]LM!$G$15:$G$2015,$I$10,[1]LM!$K$15:$K$2015,$B21,[1]LM!$AB$15:$AB$2015,"II",[1]LM!$H$15:$H$2015,G$11),IF(AND($Q$3=[1]DA!$I$148,[1]II.b!$Q$5="II"),SUMIFS([1]LM!$P$15:$P$2015,[1]LM!$G$15:$G$2015,$I$10,[1]LM!$K$15:$K$2015,$B21,[1]LM!$AB$15:$AB$2015,"III",[1]LM!$H$15:$H$2015,G$11)+SUMIFS([1]LM!$P$15:$P$2015,[1]LM!$G$15:$G$2015,$I$10,[1]LM!$K$15:$K$2015,$B21,[1]LM!$AB$15:$AB$2015,"IV",[1]LM!$H$15:$H$2015,G$11),SUMIFS([1]LM!$P$15:$P$2015,[1]LM!$G$15:$G$2015,$I$10,[1]LM!$K$15:$K$2015,$B21,[1]LM!$H$15:$H$2015,G$11)))))</f>
        <v>0</v>
      </c>
      <c r="H21" s="43">
        <f>+IF($Q$3=[1]DA!$I$150,SUMIFS([1]LM!$P$15:$P$2015,[1]LM!$G$15:$G$2015,H$10,[1]LM!$K$15:$K$2015,$B21,[1]LM!$AA$15:$AA$2015,$Q$13),IF($Q$3=[1]DA!$I$149,SUMIFS([1]LM!$P$15:$P$2015,[1]LM!$G$15:$G$2015,H$10,[1]LM!$K$15:$K$2015,$B21,[1]LM!$AB$15:$AB$2015,$Q$9),IF(AND($Q$3=[1]DA!$I$148,[1]II.b!$Q$5="I"),SUMIFS([1]LM!$P$15:$P$2015,[1]LM!$G$15:$G$2015,H$10,[1]LM!$K$15:$K$2015,$B21,[1]LM!$AB$15:$AB$2015,"I")+SUMIFS([1]LM!$P$15:$P$2015,[1]LM!$G$15:$G$2015,H$10,[1]LM!$K$15:$K$2015,$B21,[1]LM!$AB$15:$AB$2015,"II"),IF(AND($Q$3=[1]DA!$I$148,[1]II.b!$Q$5="II"),SUMIFS([1]LM!$P$15:$P$2015,[1]LM!$G$15:$G$2015,H$10,[1]LM!$K$15:$K$2015,$B21,[1]LM!$AB$15:$AB$2015,"III")+SUMIFS([1]LM!$P$15:$P$2015,[1]LM!$G$15:$G$2015,H$10,[1]LM!$K$15:$K$2015,$B21,[1]LM!$AB$15:$AB$2015,"IV"),SUMIFS([1]LM!$P$15:$P$2015,[1]LM!$G$15:$G$2015,H$10,[1]LM!$K$15:$K$2015,$B21)))))</f>
        <v>0</v>
      </c>
      <c r="I21" s="50">
        <f ca="1">+IF($Q$3=[1]DA!$I$150,SUMIFS([1]LM!$P$15:$P$2015,[1]LM!$G$15:$G$2015,$M$10,[1]LM!$I$15:$I$2015,I$11,[1]LM!$K$15:$K$2015,$B21,[1]LM!$AA$15:$AA$2015,$Q$13),IF($Q$3=[1]DA!$I$149,SUMIFS([1]LM!$P$15:$P$2015,[1]LM!$G$15:$G$2015,$M$10,[1]LM!$I$15:$I$2015,I$11,[1]LM!$K$15:$K$2015,$B21,[1]LM!$AB$15:$AB$2015,$Q$9),IF(AND($Q$3=[1]DA!$I$148,[1]II.b!$Q$5="I"),SUMIFS([1]LM!$P$15:$P$2015,[1]LM!$G$15:$G$2015,$M$10,[1]LM!$I$15:$I$2015,I$11,[1]LM!$K$15:$K$2015,$B21,[1]LM!$AB$15:$AB$2015,"I")+SUMIFS([1]LM!$P$15:$P$2015,[1]LM!$G$15:$G$2015,$M$10,[1]LM!$I$15:$I$2015,I$11,[1]LM!$K$15:$K$2015,$B21,[1]LM!$AB$15:$AB$2015,"II"),IF(AND($Q$3=[1]DA!$I$148,[1]II.b!$Q$5="II"),SUMIFS([1]LM!$P$15:$P$2015,[1]LM!$G$15:$G$2015,$M$10,[1]LM!$I$15:$I$2015,I$11,[1]LM!$K$15:$K$2015,$B21,[1]LM!$AB$15:$AB$2015,"III")+SUMIFS([1]LM!$P$15:$P$2015,[1]LM!$G$15:$G$2015,$M$10,[1]LM!$I$15:$I$2015,I$11,[1]LM!$K$15:$K$2015,$B21,[1]LM!$AB$15:$AB$2015,"IV"),SUMIFS([1]LM!$P$15:$P$2015,[1]LM!$G$15:$G$2015,$M$10,[1]LM!$I$15:$I$2015,I$11,[1]LM!$K$15:$K$2015,$B21)))))</f>
        <v>0</v>
      </c>
      <c r="J21" s="21">
        <f ca="1">+IF($Q$3=[1]DA!$I$150,SUMIFS([1]LM!$P$15:$P$2015,[1]LM!$G$15:$G$2015,$M$10,[1]LM!$I$15:$I$2015,J$11,[1]LM!$K$15:$K$2015,$B21,[1]LM!$AA$15:$AA$2015,$Q$13),IF($Q$3=[1]DA!$I$149,SUMIFS([1]LM!$P$15:$P$2015,[1]LM!$G$15:$G$2015,$M$10,[1]LM!$I$15:$I$2015,J$11,[1]LM!$K$15:$K$2015,$B21,[1]LM!$AB$15:$AB$2015,$Q$9),IF(AND($Q$3=[1]DA!$I$148,[1]II.b!$Q$5="I"),SUMIFS([1]LM!$P$15:$P$2015,[1]LM!$G$15:$G$2015,$M$10,[1]LM!$I$15:$I$2015,J$11,[1]LM!$K$15:$K$2015,$B21,[1]LM!$AB$15:$AB$2015,"I")+SUMIFS([1]LM!$P$15:$P$2015,[1]LM!$G$15:$G$2015,$M$10,[1]LM!$I$15:$I$2015,J$11,[1]LM!$K$15:$K$2015,$B21,[1]LM!$AB$15:$AB$2015,"II"),IF(AND($Q$3=[1]DA!$I$148,[1]II.b!$Q$5="II"),SUMIFS([1]LM!$P$15:$P$2015,[1]LM!$G$15:$G$2015,$M$10,[1]LM!$I$15:$I$2015,J$11,[1]LM!$K$15:$K$2015,$B21,[1]LM!$AB$15:$AB$2015,"III")+SUMIFS([1]LM!$P$15:$P$2015,[1]LM!$G$15:$G$2015,$M$10,[1]LM!$I$15:$I$2015,J$11,[1]LM!$K$15:$K$2015,$B21,[1]LM!$AB$15:$AB$2015,"IV"),SUMIFS([1]LM!$P$15:$P$2015,[1]LM!$G$15:$G$2015,$M$10,[1]LM!$I$15:$I$2015,J$11,[1]LM!$K$15:$K$2015,$B21)))))</f>
        <v>0</v>
      </c>
      <c r="K21" s="60">
        <f ca="1">+IF($Q$3=[1]DA!$I$150,SUMIFS([1]LM!$P$15:$P$2015,[1]LM!$G$15:$G$2015,$M$10,[1]LM!$I$15:$I$2015,K$11,[1]LM!$K$15:$K$2015,$B21,[1]LM!$AA$15:$AA$2015,$Q$13),IF($Q$3=[1]DA!$I$149,SUMIFS([1]LM!$P$15:$P$2015,[1]LM!$G$15:$G$2015,$M$10,[1]LM!$I$15:$I$2015,K$11,[1]LM!$K$15:$K$2015,$B21,[1]LM!$AB$15:$AB$2015,$Q$9),IF(AND($Q$3=[1]DA!$I$148,[1]II.b!$Q$5="I"),SUMIFS([1]LM!$P$15:$P$2015,[1]LM!$G$15:$G$2015,$M$10,[1]LM!$I$15:$I$2015,K$11,[1]LM!$K$15:$K$2015,$B21,[1]LM!$AB$15:$AB$2015,"I")+SUMIFS([1]LM!$P$15:$P$2015,[1]LM!$G$15:$G$2015,$M$10,[1]LM!$I$15:$I$2015,K$11,[1]LM!$K$15:$K$2015,$B21,[1]LM!$AB$15:$AB$2015,"II"),IF(AND($Q$3=[1]DA!$I$148,[1]II.b!$Q$5="II"),SUMIFS([1]LM!$P$15:$P$2015,[1]LM!$G$15:$G$2015,$M$10,[1]LM!$I$15:$I$2015,K$11,[1]LM!$K$15:$K$2015,$B21,[1]LM!$AB$15:$AB$2015,"III")+SUMIFS([1]LM!$P$15:$P$2015,[1]LM!$G$15:$G$2015,$M$10,[1]LM!$I$15:$I$2015,K$11,[1]LM!$K$15:$K$2015,$B21,[1]LM!$AB$15:$AB$2015,"IV"),SUMIFS([1]LM!$P$15:$P$2015,[1]LM!$G$15:$G$2015,$M$10,[1]LM!$I$15:$I$2015,K$11,[1]LM!$K$15:$K$2015,$B21)))))</f>
        <v>0</v>
      </c>
      <c r="L21" s="51">
        <f>+IF($Q$3=[1]DA!$I$150,SUMIFS([1]LM!$P$15:$P$2015,[1]LM!$G$15:$G$2015,L$10,[1]LM!$K$15:$K$2015,$B21,[1]LM!$AA$15:$AA$2015,$Q$13),IF($Q$3=[1]DA!$I$149,SUMIFS([1]LM!$P$15:$P$2015,[1]LM!$G$15:$G$2015,L$10,[1]LM!$K$15:$K$2015,$B21,[1]LM!$AB$15:$AB$2015,$Q$9),IF(AND($Q$3=[1]DA!$I$148,[1]II.b!$Q$5="I"),SUMIFS([1]LM!$P$15:$P$2015,[1]LM!$G$15:$G$2015,L$10,[1]LM!$K$15:$K$2015,$B21,[1]LM!$AB$15:$AB$2015,"I")+SUMIFS([1]LM!$P$15:$P$2015,[1]LM!$G$15:$G$2015,L$10,[1]LM!$K$15:$K$2015,$B21,[1]LM!$AB$15:$AB$2015,"II"),IF(AND($Q$3=[1]DA!$I$148,[1]II.b!$Q$5="II"),SUMIFS([1]LM!$P$15:$P$2015,[1]LM!$G$15:$G$2015,L$10,[1]LM!$K$15:$K$2015,$B21,[1]LM!$AB$15:$AB$2015,"III")+SUMIFS([1]LM!$P$15:$P$2015,[1]LM!$G$15:$G$2015,L$10,[1]LM!$K$15:$K$2015,$B21,[1]LM!$AB$15:$AB$2015,"IV"),SUMIFS([1]LM!$P$15:$P$2015,[1]LM!$G$15:$G$2015,L$10,[1]LM!$K$15:$K$2015,$B21)))))</f>
        <v>0</v>
      </c>
      <c r="M21" s="18">
        <f>+IF($Q$3=[1]DA!$I$150,SUMIFS([1]LM!O14:O2015,[1]LM!A14:A2015,[1]DA!B163,[1]LM!$D$15:$D$2016,[1]DA!$C$153,[1]LM!E14:E2015,[1]DA!C173,[1]LM!Z14:Z2015,P12)+SUMIFS([1]LM!O14:O2015,[1]LM!A14:A2015,[1]DA!B162,[1]LM!$D$15:$D$2016,[1]DA!$C$153,[1]LM!E14:E2015,[1]DA!C175,[1]LM!Z14:Z2015,P12),IF($Q$3=[1]DA!$I$149,SUMIFS([1]LM!O14:O2015,[1]LM!A14:A2015,[1]DA!B163,[1]LM!$D$15:$D$2016,[1]DA!$C$153,[1]LM!E14:E2015,[1]DA!C173,[1]LM!AA14:AA2015,P8)+SUMIFS([1]LM!O14:O2015,[1]LM!A14:A2015,[1]DA!B162,[1]LM!$D$15:$D$2016,[1]DA!$C$153,[1]LM!E14:E2015,[1]DA!C175,[1]LM!AA14:AA2015,P8),IF(AND(P2=[1]DA!H147,[1]II.b!P4="I"),SUMIFS([1]LM!O14:O2015,[1]LM!A14:A2015,[1]DA!B163,[1]LM!$D$15:$D$2016,[1]DA!$C$153,[1]LM!E14:E2015,[1]DA!C173,[1]LM!AA14:AA2015,"I")+SUMIFS([1]LM!O14:O2015,[1]LM!A14:A2015,[1]DA!B162,[1]LM!$D$15:$D$2016,[1]DA!$C$153,[1]LM!E14:E2015,[1]DA!C175,[1]LM!AA14:AA2015,"I")+SUMIFS([1]LM!O14:O2015,[1]LM!A14:A2015,[1]DA!B163,[1]LM!$D$15:$D$2016,[1]DA!$C$153,[1]LM!E14:E2015,[1]DA!C173,[1]LM!AA14:AA2015,"II")+SUMIFS([1]LM!O14:O2015,[1]LM!A14:A2015,[1]DA!B162,[1]LM!$D$15:$D$2016,[1]DA!$C$153,[1]LM!E14:E2015,[1]DA!C175,[1]LM!AA14:AA2015,"II"),IF(AND(P2=[1]DA!H147,[1]II.b!P4="II"),SUMIFS([1]LM!O14:O2015,[1]LM!A14:A2015,[1]DA!B163,[1]LM!$D$15:$D$2016,[1]DA!$C$153,[1]LM!E14:E2015,[1]DA!C173,[1]LM!AA14:AA2015,"III")+SUMIFS([1]LM!O14:O2015,[1]LM!A14:A2015,[1]DA!B162,[1]LM!$D$15:$D$2016,[1]DA!$C$153,[1]LM!E14:E2015,[1]DA!C175,[1]LM!AA14:AA2015,"III")+SUMIFS([1]LM!O14:O2015,[1]LM!A14:A2015,[1]DA!B163,[1]LM!$D$15:$D$2016,[1]DA!$C$153,[1]LM!E14:E2015,[1]DA!C173,[1]LM!AA14:AA2015,"IV")+SUMIFS([1]LM!O14:O2015,[1]LM!A14:A2015,[1]DA!B162,[1]LM!$D$15:$D$2016,[1]DA!$C$153,[1]LM!E14:E2015,[1]DA!C175,[1]LM!AA14:AA2015,"IV"),SUMIFS([1]LM!O14:O2015,[1]LM!A14:A2015,[1]DA!B163,[1]LM!$D$15:$D$2016,[1]DA!$C$153,[1]LM!E14:E2015,[1]DA!C173)+SUMIFS([1]LM!O14:O2015,[1]LM!A14:A2015,[1]DA!B162,[1]LM!$D$15:$D$2016,[1]DA!$C$153,[1]LM!E14:E2015,[1]DA!C175)))))</f>
        <v>0</v>
      </c>
      <c r="N21" s="18">
        <f t="shared" si="0"/>
        <v>0</v>
      </c>
    </row>
    <row r="22" spans="1:14" s="16" customFormat="1" ht="15" thickBot="1" x14ac:dyDescent="0.35">
      <c r="A22" s="30"/>
      <c r="B22" s="31" t="s">
        <v>11</v>
      </c>
      <c r="C22" s="32">
        <f>SUM(C11:C21)</f>
        <v>0</v>
      </c>
      <c r="D22" s="44">
        <f t="shared" ref="D22:L22" ca="1" si="1">SUM(D11:D21)</f>
        <v>0</v>
      </c>
      <c r="E22" s="45">
        <f t="shared" ca="1" si="1"/>
        <v>0</v>
      </c>
      <c r="F22" s="45">
        <f t="shared" ca="1" si="1"/>
        <v>0</v>
      </c>
      <c r="G22" s="45">
        <f t="shared" ca="1" si="1"/>
        <v>0</v>
      </c>
      <c r="H22" s="46">
        <f>SUM(H11:H21)</f>
        <v>0</v>
      </c>
      <c r="I22" s="45">
        <f t="shared" ca="1" si="1"/>
        <v>0</v>
      </c>
      <c r="J22" s="45">
        <f t="shared" ca="1" si="1"/>
        <v>0</v>
      </c>
      <c r="K22" s="45">
        <f t="shared" ca="1" si="1"/>
        <v>0</v>
      </c>
      <c r="L22" s="46">
        <f t="shared" si="1"/>
        <v>0</v>
      </c>
      <c r="M22" s="32">
        <f>SUM(M11:M21)</f>
        <v>0</v>
      </c>
      <c r="N22" s="32">
        <f>SUM(N11:N21)</f>
        <v>0</v>
      </c>
    </row>
    <row r="23" spans="1:14" s="16" customFormat="1" x14ac:dyDescent="0.3"/>
    <row r="24" spans="1:14" x14ac:dyDescent="0.3">
      <c r="K24" s="4" t="s">
        <v>13</v>
      </c>
    </row>
    <row r="25" spans="1:14" x14ac:dyDescent="0.3">
      <c r="K25" s="4"/>
    </row>
    <row r="26" spans="1:14" x14ac:dyDescent="0.3">
      <c r="A26" t="s">
        <v>29</v>
      </c>
      <c r="B26" t="s">
        <v>121</v>
      </c>
      <c r="K26" s="4" t="s">
        <v>14</v>
      </c>
    </row>
    <row r="27" spans="1:14" x14ac:dyDescent="0.3">
      <c r="B27" t="s">
        <v>31</v>
      </c>
      <c r="K27" s="4"/>
    </row>
    <row r="28" spans="1:14" x14ac:dyDescent="0.3">
      <c r="K28" s="6" t="s">
        <v>15</v>
      </c>
    </row>
    <row r="29" spans="1:14" x14ac:dyDescent="0.3">
      <c r="K29" s="4" t="s">
        <v>16</v>
      </c>
    </row>
  </sheetData>
  <mergeCells count="11">
    <mergeCell ref="B6:B8"/>
    <mergeCell ref="A6:A8"/>
    <mergeCell ref="A2:N2"/>
    <mergeCell ref="A3:N3"/>
    <mergeCell ref="A4:N4"/>
    <mergeCell ref="N6:N8"/>
    <mergeCell ref="C6:L6"/>
    <mergeCell ref="M6:M8"/>
    <mergeCell ref="I7:L7"/>
    <mergeCell ref="D7:H7"/>
    <mergeCell ref="C7:C8"/>
  </mergeCells>
  <pageMargins left="1.405511811" right="0.70866141732283505" top="0.74803149606299202" bottom="0.74803149606299202" header="0.31496062992126" footer="0.31496062992126"/>
  <pageSetup paperSize="5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K25" sqref="K25"/>
    </sheetView>
  </sheetViews>
  <sheetFormatPr defaultRowHeight="14.4" x14ac:dyDescent="0.3"/>
  <cols>
    <col min="1" max="1" width="6.33203125" customWidth="1"/>
    <col min="2" max="2" width="27.109375" customWidth="1"/>
    <col min="3" max="3" width="14.5546875" customWidth="1"/>
    <col min="4" max="4" width="15" customWidth="1"/>
    <col min="5" max="5" width="15.44140625" customWidth="1"/>
    <col min="6" max="6" width="12.21875" customWidth="1"/>
  </cols>
  <sheetData>
    <row r="1" spans="1:6" x14ac:dyDescent="0.3">
      <c r="A1" t="s">
        <v>41</v>
      </c>
    </row>
    <row r="2" spans="1:6" x14ac:dyDescent="0.3">
      <c r="A2" s="64" t="s">
        <v>32</v>
      </c>
      <c r="B2" s="64"/>
      <c r="C2" s="64"/>
      <c r="D2" s="64"/>
      <c r="E2" s="64"/>
    </row>
    <row r="3" spans="1:6" x14ac:dyDescent="0.3">
      <c r="A3" s="64" t="s">
        <v>33</v>
      </c>
      <c r="B3" s="64"/>
      <c r="C3" s="64"/>
      <c r="D3" s="64"/>
      <c r="E3" s="64"/>
    </row>
    <row r="4" spans="1:6" x14ac:dyDescent="0.3">
      <c r="A4" s="64" t="s">
        <v>59</v>
      </c>
      <c r="B4" s="64"/>
      <c r="C4" s="64"/>
      <c r="D4" s="64"/>
      <c r="E4" s="64"/>
    </row>
    <row r="6" spans="1:6" ht="28.8" x14ac:dyDescent="0.3">
      <c r="A6" s="8" t="s">
        <v>34</v>
      </c>
      <c r="B6" s="8" t="s">
        <v>35</v>
      </c>
      <c r="C6" s="8" t="s">
        <v>36</v>
      </c>
      <c r="D6" s="7" t="s">
        <v>38</v>
      </c>
      <c r="E6" s="7" t="s">
        <v>39</v>
      </c>
      <c r="F6" s="10" t="s">
        <v>88</v>
      </c>
    </row>
    <row r="7" spans="1:6" x14ac:dyDescent="0.3">
      <c r="A7" s="2">
        <v>1</v>
      </c>
      <c r="B7" s="2">
        <v>2</v>
      </c>
      <c r="C7" s="2">
        <v>3</v>
      </c>
      <c r="D7" s="2">
        <v>4</v>
      </c>
      <c r="E7" s="2" t="s">
        <v>37</v>
      </c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  <row r="16" spans="1:6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/>
      <c r="C17" s="1"/>
      <c r="D17" s="1"/>
      <c r="E17" s="1"/>
      <c r="F17" s="1"/>
    </row>
    <row r="18" spans="1:6" x14ac:dyDescent="0.3">
      <c r="A18" s="1"/>
      <c r="B18" s="1"/>
      <c r="C18" s="1"/>
      <c r="D18" s="1"/>
      <c r="E18" s="1"/>
      <c r="F18" s="1"/>
    </row>
    <row r="19" spans="1:6" x14ac:dyDescent="0.3">
      <c r="A19" s="1"/>
      <c r="B19" s="1"/>
      <c r="C19" s="1"/>
      <c r="D19" s="1"/>
      <c r="E19" s="1"/>
      <c r="F19" s="1"/>
    </row>
    <row r="20" spans="1:6" x14ac:dyDescent="0.3">
      <c r="A20" s="1"/>
      <c r="B20" s="1"/>
      <c r="C20" s="1"/>
      <c r="D20" s="1"/>
      <c r="E20" s="1"/>
      <c r="F20" s="1"/>
    </row>
    <row r="21" spans="1:6" x14ac:dyDescent="0.3">
      <c r="A21" s="1"/>
      <c r="B21" s="1"/>
      <c r="C21" s="1"/>
      <c r="D21" s="1"/>
      <c r="E21" s="1"/>
      <c r="F21" s="1"/>
    </row>
    <row r="22" spans="1:6" x14ac:dyDescent="0.3">
      <c r="A22" s="1"/>
      <c r="B22" s="1"/>
      <c r="C22" s="1"/>
      <c r="D22" s="1"/>
      <c r="E22" s="1"/>
      <c r="F22" s="1"/>
    </row>
    <row r="23" spans="1:6" x14ac:dyDescent="0.3">
      <c r="A23" s="1"/>
      <c r="B23" s="1"/>
      <c r="C23" s="1"/>
      <c r="D23" s="1"/>
      <c r="E23" s="1"/>
      <c r="F23" s="1"/>
    </row>
    <row r="24" spans="1:6" x14ac:dyDescent="0.3">
      <c r="A24" s="1"/>
      <c r="B24" s="3" t="s">
        <v>11</v>
      </c>
      <c r="C24" s="1"/>
      <c r="D24" s="1"/>
      <c r="E24" s="1"/>
      <c r="F24" s="1"/>
    </row>
    <row r="26" spans="1:6" x14ac:dyDescent="0.3">
      <c r="D26" s="4" t="s">
        <v>13</v>
      </c>
    </row>
    <row r="27" spans="1:6" x14ac:dyDescent="0.3">
      <c r="A27" t="s">
        <v>29</v>
      </c>
      <c r="B27" t="s">
        <v>120</v>
      </c>
      <c r="D27" s="4"/>
    </row>
    <row r="28" spans="1:6" x14ac:dyDescent="0.3">
      <c r="B28" t="s">
        <v>40</v>
      </c>
      <c r="D28" s="4" t="s">
        <v>14</v>
      </c>
    </row>
    <row r="29" spans="1:6" x14ac:dyDescent="0.3">
      <c r="D29" s="4"/>
    </row>
    <row r="30" spans="1:6" x14ac:dyDescent="0.3">
      <c r="D30" s="6" t="s">
        <v>15</v>
      </c>
    </row>
    <row r="31" spans="1:6" x14ac:dyDescent="0.3">
      <c r="D31" s="4" t="s">
        <v>16</v>
      </c>
    </row>
    <row r="34" ht="21" customHeight="1" x14ac:dyDescent="0.3"/>
    <row r="35" ht="23.25" customHeight="1" x14ac:dyDescent="0.3"/>
  </sheetData>
  <mergeCells count="3">
    <mergeCell ref="A2:E2"/>
    <mergeCell ref="A3:E3"/>
    <mergeCell ref="A4:E4"/>
  </mergeCells>
  <pageMargins left="1.1023622047244095" right="0.70866141732283472" top="0.74803149606299213" bottom="0.74803149606299213" header="0.31496062992125984" footer="0.31496062992125984"/>
  <pageSetup paperSize="30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tabSelected="1" workbookViewId="0">
      <selection activeCell="AC8" sqref="A8:XFD11"/>
    </sheetView>
  </sheetViews>
  <sheetFormatPr defaultRowHeight="14.4" x14ac:dyDescent="0.3"/>
  <cols>
    <col min="1" max="1" width="5.6640625" customWidth="1"/>
    <col min="2" max="2" width="21.33203125" customWidth="1"/>
    <col min="3" max="3" width="11.5546875" customWidth="1"/>
    <col min="4" max="4" width="7.5546875" customWidth="1"/>
    <col min="5" max="5" width="7.44140625" customWidth="1"/>
    <col min="6" max="6" width="6.88671875" customWidth="1"/>
    <col min="7" max="7" width="6.6640625" customWidth="1"/>
    <col min="8" max="9" width="13.44140625" customWidth="1"/>
    <col min="10" max="10" width="14.6640625" customWidth="1"/>
    <col min="11" max="11" width="14.33203125" customWidth="1"/>
    <col min="12" max="12" width="14.5546875" customWidth="1"/>
    <col min="13" max="13" width="12.44140625" customWidth="1"/>
    <col min="14" max="14" width="11.5546875" customWidth="1"/>
  </cols>
  <sheetData>
    <row r="1" spans="1:28" x14ac:dyDescent="0.3">
      <c r="AA1" s="68"/>
      <c r="AB1" s="69"/>
    </row>
    <row r="2" spans="1:28" x14ac:dyDescent="0.3">
      <c r="AA2" s="70"/>
      <c r="AB2" s="71"/>
    </row>
    <row r="3" spans="1:28" x14ac:dyDescent="0.3">
      <c r="A3" s="64" t="s">
        <v>43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</row>
    <row r="4" spans="1:28" x14ac:dyDescent="0.3">
      <c r="A4" s="64" t="s">
        <v>44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</row>
    <row r="5" spans="1:28" x14ac:dyDescent="0.3">
      <c r="A5" s="64" t="s">
        <v>45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</row>
    <row r="6" spans="1:28" x14ac:dyDescent="0.3">
      <c r="A6" s="64" t="s">
        <v>59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</row>
    <row r="8" spans="1:28" s="76" customFormat="1" ht="14.4" customHeight="1" x14ac:dyDescent="0.3">
      <c r="A8" s="73" t="s">
        <v>2</v>
      </c>
      <c r="B8" s="73" t="s">
        <v>46</v>
      </c>
      <c r="C8" s="74" t="s">
        <v>89</v>
      </c>
      <c r="D8" s="74" t="str">
        <f>+"SALDO PER  31 DES "&amp;[1]DA!D19-1</f>
        <v>SALDO PER  31 DES -1</v>
      </c>
      <c r="E8" s="73" t="s">
        <v>4</v>
      </c>
      <c r="F8" s="73"/>
      <c r="G8" s="73"/>
      <c r="H8" s="73"/>
      <c r="I8" s="73"/>
      <c r="J8" s="73"/>
      <c r="K8" s="73"/>
      <c r="L8" s="74" t="s">
        <v>49</v>
      </c>
      <c r="M8" s="73" t="s">
        <v>90</v>
      </c>
      <c r="N8" s="73"/>
      <c r="O8" s="73"/>
      <c r="P8" s="73"/>
      <c r="Q8" s="73"/>
      <c r="R8" s="73"/>
      <c r="S8" s="73"/>
      <c r="T8" s="73"/>
      <c r="U8" s="73"/>
      <c r="V8" s="73"/>
      <c r="W8" s="73"/>
      <c r="X8" s="74" t="s">
        <v>91</v>
      </c>
      <c r="Y8" s="75" t="str">
        <f>"SALDO AKHIR TRIWULAN "&amp;AC3&amp;" TAHUN "&amp;[1]DA!D19</f>
        <v xml:space="preserve">SALDO AKHIR TRIWULAN  TAHUN </v>
      </c>
      <c r="Z8" s="75"/>
      <c r="AA8" s="75"/>
      <c r="AB8" s="74" t="s">
        <v>92</v>
      </c>
    </row>
    <row r="9" spans="1:28" s="76" customFormat="1" ht="14.4" customHeight="1" x14ac:dyDescent="0.3">
      <c r="A9" s="73"/>
      <c r="B9" s="73"/>
      <c r="C9" s="74"/>
      <c r="D9" s="74"/>
      <c r="E9" s="73" t="s">
        <v>93</v>
      </c>
      <c r="F9" s="73" t="s">
        <v>94</v>
      </c>
      <c r="G9" s="73" t="s">
        <v>95</v>
      </c>
      <c r="H9" s="73" t="s">
        <v>96</v>
      </c>
      <c r="I9" s="74" t="s">
        <v>97</v>
      </c>
      <c r="J9" s="74" t="s">
        <v>98</v>
      </c>
      <c r="K9" s="74" t="s">
        <v>99</v>
      </c>
      <c r="L9" s="74"/>
      <c r="M9" s="73" t="s">
        <v>47</v>
      </c>
      <c r="N9" s="73"/>
      <c r="O9" s="73"/>
      <c r="P9" s="73"/>
      <c r="Q9" s="73"/>
      <c r="R9" s="73"/>
      <c r="S9" s="73"/>
      <c r="T9" s="73"/>
      <c r="U9" s="73"/>
      <c r="V9" s="73"/>
      <c r="W9" s="74" t="s">
        <v>100</v>
      </c>
      <c r="X9" s="74"/>
      <c r="Y9" s="75"/>
      <c r="Z9" s="75"/>
      <c r="AA9" s="75"/>
      <c r="AB9" s="74"/>
    </row>
    <row r="10" spans="1:28" s="76" customFormat="1" ht="41.4" x14ac:dyDescent="0.3">
      <c r="A10" s="73"/>
      <c r="B10" s="73"/>
      <c r="C10" s="74"/>
      <c r="D10" s="74"/>
      <c r="E10" s="73"/>
      <c r="F10" s="73"/>
      <c r="G10" s="73"/>
      <c r="H10" s="73"/>
      <c r="I10" s="74"/>
      <c r="J10" s="74"/>
      <c r="K10" s="74"/>
      <c r="L10" s="74"/>
      <c r="M10" s="74" t="s">
        <v>22</v>
      </c>
      <c r="N10" s="74" t="s">
        <v>101</v>
      </c>
      <c r="O10" s="74"/>
      <c r="P10" s="74"/>
      <c r="Q10" s="74"/>
      <c r="R10" s="74"/>
      <c r="S10" s="74" t="s">
        <v>48</v>
      </c>
      <c r="T10" s="74"/>
      <c r="U10" s="74"/>
      <c r="V10" s="74"/>
      <c r="W10" s="74"/>
      <c r="X10" s="74"/>
      <c r="Y10" s="77" t="s">
        <v>102</v>
      </c>
      <c r="Z10" s="77" t="s">
        <v>103</v>
      </c>
      <c r="AA10" s="77" t="s">
        <v>104</v>
      </c>
      <c r="AB10" s="74"/>
    </row>
    <row r="11" spans="1:28" s="76" customFormat="1" ht="82.8" x14ac:dyDescent="0.3">
      <c r="A11" s="73"/>
      <c r="B11" s="73"/>
      <c r="C11" s="74"/>
      <c r="D11" s="74"/>
      <c r="E11" s="73"/>
      <c r="F11" s="73"/>
      <c r="G11" s="73"/>
      <c r="H11" s="73"/>
      <c r="I11" s="74"/>
      <c r="J11" s="74"/>
      <c r="K11" s="74"/>
      <c r="L11" s="74"/>
      <c r="M11" s="74"/>
      <c r="N11" s="77" t="s">
        <v>62</v>
      </c>
      <c r="O11" s="77" t="s">
        <v>63</v>
      </c>
      <c r="P11" s="77" t="s">
        <v>64</v>
      </c>
      <c r="Q11" s="77" t="s">
        <v>65</v>
      </c>
      <c r="R11" s="77" t="s">
        <v>11</v>
      </c>
      <c r="S11" s="77" t="s">
        <v>67</v>
      </c>
      <c r="T11" s="77" t="s">
        <v>68</v>
      </c>
      <c r="U11" s="77" t="s">
        <v>69</v>
      </c>
      <c r="V11" s="77" t="s">
        <v>11</v>
      </c>
      <c r="W11" s="74"/>
      <c r="X11" s="74"/>
      <c r="Y11" s="77" t="s">
        <v>105</v>
      </c>
      <c r="Z11" s="77" t="s">
        <v>106</v>
      </c>
      <c r="AA11" s="77" t="s">
        <v>107</v>
      </c>
      <c r="AB11" s="74"/>
    </row>
    <row r="12" spans="1:28" s="16" customFormat="1" x14ac:dyDescent="0.3">
      <c r="A12" s="72">
        <v>1</v>
      </c>
      <c r="B12" s="72">
        <v>2</v>
      </c>
      <c r="C12" s="72">
        <v>3</v>
      </c>
      <c r="D12" s="72">
        <v>4</v>
      </c>
      <c r="E12" s="72">
        <v>5</v>
      </c>
      <c r="F12" s="72">
        <v>6</v>
      </c>
      <c r="G12" s="72">
        <v>7</v>
      </c>
      <c r="H12" s="72">
        <v>8</v>
      </c>
      <c r="I12" s="72">
        <v>9</v>
      </c>
      <c r="J12" s="72">
        <v>10</v>
      </c>
      <c r="K12" s="72">
        <v>11</v>
      </c>
      <c r="L12" s="72">
        <v>12</v>
      </c>
      <c r="M12" s="72">
        <v>13</v>
      </c>
      <c r="N12" s="72">
        <v>14</v>
      </c>
      <c r="O12" s="72">
        <v>15</v>
      </c>
      <c r="P12" s="72">
        <v>16</v>
      </c>
      <c r="Q12" s="72">
        <v>17</v>
      </c>
      <c r="R12" s="72">
        <v>18</v>
      </c>
      <c r="S12" s="72">
        <v>19</v>
      </c>
      <c r="T12" s="72">
        <v>20</v>
      </c>
      <c r="U12" s="72">
        <v>21</v>
      </c>
      <c r="V12" s="72">
        <v>22</v>
      </c>
      <c r="W12" s="72">
        <v>23</v>
      </c>
      <c r="X12" s="72">
        <v>24</v>
      </c>
      <c r="Y12" s="72">
        <v>25</v>
      </c>
      <c r="Z12" s="72">
        <v>26</v>
      </c>
      <c r="AA12" s="72">
        <v>27</v>
      </c>
      <c r="AB12" s="72">
        <v>28</v>
      </c>
    </row>
    <row r="13" spans="1:28" s="16" customFormat="1" ht="28.8" x14ac:dyDescent="0.3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5" t="s">
        <v>108</v>
      </c>
      <c r="M13" s="54"/>
      <c r="N13" s="54"/>
      <c r="O13" s="54"/>
      <c r="P13" s="54"/>
      <c r="Q13" s="54"/>
      <c r="R13" s="54" t="s">
        <v>109</v>
      </c>
      <c r="S13" s="54"/>
      <c r="T13" s="54"/>
      <c r="U13" s="54"/>
      <c r="V13" s="54" t="s">
        <v>110</v>
      </c>
      <c r="W13" s="54"/>
      <c r="X13" s="54" t="s">
        <v>111</v>
      </c>
      <c r="Y13" s="54" t="s">
        <v>112</v>
      </c>
      <c r="Z13" s="54"/>
      <c r="AA13" s="54"/>
      <c r="AB13" s="54" t="s">
        <v>113</v>
      </c>
    </row>
    <row r="14" spans="1:28" s="16" customForma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 t="s">
        <v>114</v>
      </c>
      <c r="O14" s="63" t="s">
        <v>115</v>
      </c>
      <c r="P14" s="63" t="s">
        <v>116</v>
      </c>
      <c r="Q14" s="63" t="s">
        <v>117</v>
      </c>
      <c r="R14" s="63"/>
      <c r="S14" s="63" t="s">
        <v>118</v>
      </c>
      <c r="T14" s="63" t="s">
        <v>119</v>
      </c>
      <c r="U14" s="63" t="s">
        <v>80</v>
      </c>
      <c r="V14" s="63"/>
      <c r="W14" s="63"/>
      <c r="X14" s="63"/>
      <c r="Y14" s="63"/>
      <c r="Z14" s="63"/>
      <c r="AA14" s="63"/>
      <c r="AB14" s="63"/>
    </row>
    <row r="15" spans="1:28" s="16" customFormat="1" x14ac:dyDescent="0.3">
      <c r="A15" s="61">
        <v>1</v>
      </c>
      <c r="B15" s="61">
        <f>+[1]DA!D4</f>
        <v>0</v>
      </c>
      <c r="C15" s="62">
        <f>+[1]DA!C34</f>
        <v>0</v>
      </c>
      <c r="D15" s="56">
        <f>+[1]DA!M30</f>
        <v>0</v>
      </c>
      <c r="E15" s="56">
        <f>SUMIFS([1]LM!$P$15:$P$2015,[1]LM!$B$15:$B$2015,"Bank",[1]LM!$D$15:$D$2015,"Penerimaan",[1]LM!$E$15:$E$2015,"BOS Pusat",[1]LM!$F$15:$F$2015,"Penerimaan Dana BOS Pusat",[1]LM!$AB$15:$AB$2015,"I")</f>
        <v>0</v>
      </c>
      <c r="F15" s="56">
        <f>IF(OR(AC3="II",AC3="III",AC3="IV"),SUMIFS([1]LM!$P$15:$P$2015,[1]LM!$B$15:$B$2015,"Bank",[1]LM!$D$15:$D$2015,"Penerimaan",[1]LM!$E$15:$E$2015,"BOS Pusat",[1]LM!$F$15:$F$2015,"Penerimaan Dana BOS Pusat",[1]LM!$AB$15:$AB$2015,"II"),0)</f>
        <v>0</v>
      </c>
      <c r="G15" s="56">
        <f>IF(OR(AC3="III",AC3="IV"),SUMIFS([1]LM!$P$15:$P$2015,[1]LM!$B$15:$B$2015,"Bank",[1]LM!$D$15:$D$2015,"Penerimaan",[1]LM!$E$15:$E$2015,"BOS Pusat",[1]LM!$F$15:$F$2015,"Penerimaan Dana BOS Pusat",[1]LM!$AB$15:$AB$2015,"III"),0)</f>
        <v>0</v>
      </c>
      <c r="H15" s="56">
        <f>IF(AC3="IV",SUMIFS([1]LM!$P$15:$P$2015,[1]LM!$B$15:$B$2015,"Bank",[1]LM!$D$15:$D$2015,"Penerimaan",[1]LM!$E$15:$E$2015,"BOS Pusat",[1]LM!$F$15:$F$2015,"Penerimaan Dana BOS Pusat",[1]LM!$AB$15:$AB$2015,"IV"),0)</f>
        <v>0</v>
      </c>
      <c r="I15" s="56">
        <f>+IF(AC3="iv",SUMIFS([1]LM!$P$15:$P$2015,[1]LM!$B$15:$B$2015,"Bank",[1]LM!$D$15:$D$2015,"Penerimaan",[1]LM!$E$15:$E$2015,"Sumber Pend. Lainnya"),IF(AC3="III",SUMIFS([1]LM!$P$15:$P$2015,[1]LM!$B$15:$B$2015,"Bank",[1]LM!$D$15:$D$2015,"Penerimaan",[1]LM!$E$15:$E$2015,"Sumber Pend. Lainnya",[1]LM!$AB$15:$AB$2015,"I")+SUMIFS([1]LM!$P$15:$P$2015,[1]LM!$B$15:$B$2015,"Bank",[1]LM!$D$15:$D$2015,"Penerimaan",[1]LM!$E$15:$E$2015,"Sumber Pend. Lainnya",[1]LM!$AB$15:$AB$2015,"II")+SUMIFS([1]LM!$P$15:$P$2015,[1]LM!$B$15:$B$2015,"Bank",[1]LM!$D$15:$D$2015,"Penerimaan",[1]LM!$E$15:$E$2015,"Sumber Pend. Lainnya",[1]LM!$AB$15:$AB$2015,"III"),IF(AC3="II",SUMIFS([1]LM!$P$15:$P$2015,[1]LM!$B$15:$B$2015,"Bank",[1]LM!$D$15:$D$2015,"Penerimaan",[1]LM!$E$15:$E$2015,"Sumber Pend. Lainnya",[1]LM!$AB$15:$AB$2015,"I")++SUMIFS([1]LM!$P$15:$P$2015,[1]LM!$B$15:$B$2015,"Bank",[1]LM!$D$15:$D$2015,"Penerimaan",[1]LM!$E$15:$E$2015,"Sumber Pend. Lainnya",[1]LM!$AB$15:$AB$2015,"II"),+SUMIFS([1]LM!$P$15:$P$2015,[1]LM!$B$15:$B$2015,"Bank",[1]LM!$D$15:$D$2015,"Penerimaan",[1]LM!$E$15:$E$2015,"Sumber Pend. Lainnya",[1]LM!$AB$15:$AB$2015,"I"))))</f>
        <v>0</v>
      </c>
      <c r="J15" s="56">
        <f>+IF(AC3="iv",SUMIFS([1]LM!$P$15:$P$2015,[1]LM!$B$15:$B$2015,[1]DA!$C$164,[1]LM!$D$15:$D$2015,[1]DA!$C$152,[1]LM!$F$15:$F$2015,[1]DA!$D$177),IF(AC3="III",SUMIFS([1]LM!$P$15:$P$2015,[1]LM!$B$15:$B$2015,[1]DA!$C$164,[1]LM!$D$15:$D$2015,[1]DA!$C$152,[1]LM!$F$15:$F$2015,[1]DA!$D$177,[1]LM!$AB$15:$AB$2015,"I")+SUMIFS([1]LM!$P$15:$P$2015,[1]LM!$B$15:$B$2015,[1]DA!$C$164,[1]LM!$D$15:$D$2015,[1]DA!$C$152,[1]LM!$F$15:$F$2015,[1]DA!$D$177,[1]LM!$AB$15:$AB$2015,"II")+SUMIFS([1]LM!$P$15:$P$2015,[1]LM!$B$15:$B$2015,[1]DA!$C$164,[1]LM!$D$15:$D$2015,[1]DA!$C$152,[1]LM!$F$15:$F$2015,[1]DA!$D$177,[1]LM!$AB$15:$AB$2015,"III"),IF(AC3="II",SUMIFS([1]LM!$P$15:$P$2015,[1]LM!$B$15:$B$2015,[1]DA!$C$164,[1]LM!$D$15:$D$2015,[1]DA!$C$152,[1]LM!$F$15:$F$2015,[1]DA!$D$177,[1]LM!$AB$15:$AB$2015,"I")+SUMIFS([1]LM!$P$15:$P$2015,[1]LM!$B$15:$B$2015,[1]DA!$C$164,[1]LM!$D$15:$D$2015,[1]DA!$C$152,[1]LM!$F$15:$F$2015,[1]DA!$D$177,[1]LM!$AB$15:$AB$2015,"II"),+SUMIFS([1]LM!$P$15:$P$2015,[1]LM!$B$15:$B$2015,[1]DA!$C$164,[1]LM!$D$15:$D$2015,[1]DA!$C$152,[1]LM!$F$15:$F$2015,[1]DA!$D$177,[1]LM!$AB$15:$AB$2015,"I"))))</f>
        <v>0</v>
      </c>
      <c r="K15" s="56">
        <f>+IF(AC3="iv",SUMIFS([1]LM!$P$15:$P$2015,[1]LM!$B$15:$B$2015,[1]DA!$C$163,[1]LM!$D$15:$D$2015,[1]DA!$C$152,[1]LM!$F$15:$F$2015,[1]DA!$D$175),IF(AC3="III",SUMIFS([1]LM!$P$15:$P$2015,[1]LM!$B$15:$B$2015,[1]DA!$C$163,[1]LM!$D$15:$D$2015,[1]DA!$C$152,[1]LM!$F$15:$F$2015,[1]DA!$D$175,[1]LM!$AB$15:$AB$2015,"I")+SUMIFS([1]LM!$P$15:$P$2015,[1]LM!$B$15:$B$2015,[1]DA!$C$163,[1]LM!$D$15:$D$2015,[1]DA!$C$152,[1]LM!$F$15:$F$2015,[1]DA!$D$175,[1]LM!$AB$15:$AB$2015,"II")+SUMIFS([1]LM!$P$15:$P$2015,[1]LM!$B$15:$B$2015,[1]DA!$C$163,[1]LM!$D$15:$D$2015,[1]DA!$C$152,[1]LM!$F$15:$F$2015,[1]DA!$D$175,[1]LM!$AB$15:$AB$2015,"III"),IF(AC3="II",SUMIFS([1]LM!$P$15:$P$2015,[1]LM!$B$15:$B$2015,[1]DA!$C$163,[1]LM!$D$15:$D$2015,[1]DA!$C$152,[1]LM!$F$15:$F$2015,[1]DA!$D$175,[1]LM!$AB$15:$AB$2015,"I")+SUMIFS([1]LM!$P$15:$P$2015,[1]LM!$B$15:$B$2015,[1]DA!$C$163,[1]LM!$D$15:$D$2015,[1]DA!$C$152,[1]LM!$F$15:$F$2015,[1]DA!$D$175,[1]LM!$AB$15:$AB$2015,"II"),SUMIFS([1]LM!$P$15:$P$2015,[1]LM!$B$15:$B$2015,[1]DA!$C$163,[1]LM!$D$15:$D$2015,[1]DA!$C$152,[1]LM!$F$15:$F$2015,[1]DA!$D$175,[1]LM!$AB$15:$AB$2015,"I"))))</f>
        <v>0</v>
      </c>
      <c r="L15" s="56">
        <f>E15+F15+G15+H15+I15+J15+K15</f>
        <v>0</v>
      </c>
      <c r="M15" s="56">
        <f>+IF($AC$2="iv",SUMIFS([1]LM!$P$15:$P$2016,[1]LM!$B$15:$B$2016,[1]DA!$C$161,[1]LM!$D$15:$D$2016,[1]DA!$C$153,[1]LM!$E$15:$E$2016,[1]DA!$D$189,[1]LM!$G$15:$G$2016,[1]DA!$C$187)+SUMIFS([1]LM!$P$15:$P$2016,[1]LM!$B$15:$B$2016,[1]DA!$C$161,[1]LM!$D$15:$D$2016,[1]DA!$C$153,[1]LM!$E$15:$E$2016,[1]DA!$D$191,[1]LM!$G$15:$G$2016,[1]DA!$C$187)+SUMIFS([1]LM!$P$15:$P$2016,[1]LM!$B$15:$B$2016,[1]DA!$C$162,[1]LM!$D$15:$D$2016,[1]DA!$C$153,[1]LM!$E$15:$E$2016,[1]DA!$D$189,[1]LM!$G$15:$G$2016,[1]DA!$C$187)+SUMIFS([1]LM!$P$15:$P$2016,[1]LM!$B$15:$B$2016,[1]DA!$C$162,[1]LM!$D$15:$D$2016,[1]DA!$C$153,[1]LM!$E$15:$E$2016,[1]DA!$D$191,[1]LM!$G$15:$G$2016,[1]DA!$C$187),IF($AC$2="III",SUMIFS([1]LM!$P$15:$P$2016,[1]LM!$B$15:$B$2016,[1]DA!$C$161,[1]LM!$D$15:$D$2016,[1]DA!$C$153,[1]LM!$E$15:$E$2016,[1]DA!$D$189,[1]LM!$G$15:$G$2016,[1]DA!$C$187,[1]LM!$AB$15:$AB$2016,"I")+SUMIFS([1]LM!$P$15:$P$2016,[1]LM!$B$15:$B$2016,[1]DA!$C$161,[1]LM!$D$15:$D$2016,[1]DA!$C$153,[1]LM!$E$15:$E$2016,[1]DA!$D$191,[1]LM!$G$15:$G$2016,[1]DA!$C$187,[1]LM!$AB$15:$AB$2016,"I")+SUMIFS([1]LM!$P$15:$P$2016,[1]LM!$B$15:$B$2016,[1]DA!$C$161,[1]LM!$D$15:$D$2016,[1]DA!$C$153,[1]LM!$E$15:$E$2016,[1]DA!$D$189,[1]LM!$G$15:$G$2016,[1]DA!$C$187,[1]LM!$AB$15:$AB$2016,"II")+SUMIFS([1]LM!$P$15:$P$2016,[1]LM!$B$15:$B$2016,[1]DA!$C$161,[1]LM!$D$15:$D$2016,[1]DA!$C$153,[1]LM!$E$15:$E$2016,[1]DA!$D$191,[1]LM!$G$15:$G$2016,[1]DA!$C$187,[1]LM!$AB$15:$AB$2016,"II")+SUMIFS([1]LM!$P$15:$P$2016,[1]LM!$B$15:$B$2016,[1]DA!$C$161,[1]LM!$D$15:$D$2016,[1]DA!$C$153,[1]LM!$E$15:$E$2016,[1]DA!$D$189,[1]LM!$G$15:$G$2016,[1]DA!$C$187,[1]LM!$AB$15:$AB$2016,"III")+SUMIFS([1]LM!$P$15:$P$2016,[1]LM!$B$15:$B$2016,[1]DA!$C$161,[1]LM!$D$15:$D$2016,[1]DA!$C$153,[1]LM!$E$15:$E$2016,[1]DA!$D$191,[1]LM!$G$15:$G$2016,[1]DA!$C$187,[1]LM!$AB$15:$AB$2016,"III")+SUMIFS([1]LM!$P$15:$P$2016,[1]LM!$B$15:$B$2016,[1]DA!$C$162,[1]LM!$D$15:$D$2016,[1]DA!$C$153,[1]LM!$E$15:$E$2016,[1]DA!$D$189,[1]LM!$G$15:$G$2016,[1]DA!$C$187,[1]LM!$AB$15:$AB$2016,"I")+SUMIFS([1]LM!$P$15:$P$2016,[1]LM!$B$15:$B$2016,[1]DA!$C$162,[1]LM!$D$15:$D$2016,[1]DA!$C$153,[1]LM!$E$15:$E$2016,[1]DA!$D$191,[1]LM!$G$15:$G$2016,[1]DA!$C$187,[1]LM!$AB$15:$AB$2016,"I")+SUMIFS([1]LM!$P$15:$P$2016,[1]LM!$B$15:$B$2016,[1]DA!$C$162,[1]LM!$D$15:$D$2016,[1]DA!$C$153,[1]LM!$E$15:$E$2016,[1]DA!$D$189,[1]LM!$G$15:$G$2016,[1]DA!$C$187,[1]LM!$AB$15:$AB$2016,"II")+SUMIFS([1]LM!$P$15:$P$2016,[1]LM!$B$15:$B$2016,[1]DA!$C$162,[1]LM!$D$15:$D$2016,[1]DA!$C$153,[1]LM!$E$15:$E$2016,[1]DA!$D$191,[1]LM!$G$15:$G$2016,[1]DA!$C$187,[1]LM!$AB$15:$AB$2016,"II")+SUMIFS([1]LM!$P$15:$P$2016,[1]LM!$B$15:$B$2016,[1]DA!$C$162,[1]LM!$D$15:$D$2016,[1]DA!$C$153,[1]LM!$E$15:$E$2016,[1]DA!$D$189,[1]LM!$G$15:$G$2016,[1]DA!$C$187,[1]LM!$AB$15:$AB$2016,"III")+SUMIFS([1]LM!$P$15:$P$2016,[1]LM!$B$15:$B$2016,[1]DA!$C$162,[1]LM!$D$15:$D$2016,[1]DA!$C$153,[1]LM!$E$15:$E$2016,[1]DA!$D$191,[1]LM!$G$15:$G$2016,[1]DA!$C$187,[1]LM!$AB$15:$AB$2016,"III"),IF($AC$2="II",SUMIFS([1]LM!$P$15:$P$2016,[1]LM!$B$15:$B$2016,[1]DA!$C$161,[1]LM!$D$15:$D$2016,[1]DA!$C$153,[1]LM!$E$15:$E$2016,[1]DA!$D$189,[1]LM!$G$15:$G$2016,[1]DA!$C$187,[1]LM!$AB$15:$AB$2016,"I")+SUMIFS([1]LM!$P$15:$P$2016,[1]LM!$B$15:$B$2016,[1]DA!$C$161,[1]LM!$D$15:$D$2016,[1]DA!$C$153,[1]LM!$E$15:$E$2016,[1]DA!$D$191,[1]LM!$G$15:$G$2016,[1]DA!$C$187,[1]LM!$AB$15:$AB$2016,"I")+SUMIFS([1]LM!$P$15:$P$2016,[1]LM!$B$15:$B$2016,[1]DA!$C$161,[1]LM!$D$15:$D$2016,[1]DA!$C$153,[1]LM!$E$15:$E$2016,[1]DA!$D$189,[1]LM!$G$15:$G$2016,[1]DA!$C$187,[1]LM!$AB$15:$AB$2016,"II")+SUMIFS([1]LM!$P$15:$P$2016,[1]LM!$B$15:$B$2016,[1]DA!$C$161,[1]LM!$D$15:$D$2016,[1]DA!$C$153,[1]LM!$E$15:$E$2016,[1]DA!$D$191,[1]LM!$G$15:$G$2016,[1]DA!$C$187,[1]LM!$AB$15:$AB$2016,"II")+SUMIFS([1]LM!$P$15:$P$2016,[1]LM!$B$15:$B$2016,[1]DA!$C$162,[1]LM!$D$15:$D$2016,[1]DA!$C$153,[1]LM!$E$15:$E$2016,[1]DA!$D$189,[1]LM!$G$15:$G$2016,[1]DA!$C$187,[1]LM!$AB$15:$AB$2016,"I")+SUMIFS([1]LM!$P$15:$P$2016,[1]LM!$B$15:$B$2016,[1]DA!$C$162,[1]LM!$D$15:$D$2016,[1]DA!$C$153,[1]LM!$E$15:$E$2016,[1]DA!$D$191,[1]LM!$G$15:$G$2016,[1]DA!$C$187,[1]LM!$AB$15:$AB$2016,"I")+SUMIFS([1]LM!$P$15:$P$2016,[1]LM!$B$15:$B$2016,[1]DA!$C$162,[1]LM!$D$15:$D$2016,[1]DA!$C$153,[1]LM!$E$15:$E$2016,[1]DA!$D$189,[1]LM!$G$15:$G$2016,[1]DA!$C$187,[1]LM!$AB$15:$AB$2016,"II")+SUMIFS([1]LM!$P$15:$P$2016,[1]LM!$B$15:$B$2016,[1]DA!$C$162,[1]LM!$D$15:$D$2016,[1]DA!$C$153,[1]LM!$E$15:$E$2016,[1]DA!$D$191,[1]LM!$G$15:$G$2016,[1]DA!$C$187,[1]LM!$AB$15:$AB$2016,"II"),SUMIFS([1]LM!$P$15:$P$2016,[1]LM!$B$15:$B$2016,[1]DA!$C$161,[1]LM!$D$15:$D$2016,[1]DA!$C$153,[1]LM!$E$15:$E$2016,[1]DA!$D$189,[1]LM!$G$15:$G$2016,[1]DA!$C$187,[1]LM!$AB$15:$AB$2016,"I")+SUMIFS([1]LM!$P$15:$P$2016,[1]LM!$B$15:$B$2016,[1]DA!$C$161,[1]LM!$D$15:$D$2016,[1]DA!$C$153,[1]LM!$E$15:$E$2016,[1]DA!$D$191,[1]LM!$G$15:$G$2016,[1]DA!$C$187,[1]LM!$AB$15:$AB$2016,"I")+SUMIFS([1]LM!$P$15:$P$2016,[1]LM!$B$15:$B$2016,[1]DA!$C$162,[1]LM!$D$15:$D$2016,[1]DA!$C$153,[1]LM!$E$15:$E$2016,[1]DA!$D$189,[1]LM!$G$15:$G$2016,[1]DA!$C$187,[1]LM!$AB$15:$AB$2016,"I")+SUMIFS([1]LM!$P$15:$P$2016,[1]LM!$B$15:$B$2016,[1]DA!$C$162,[1]LM!$D$15:$D$2016,[1]DA!$C$153,[1]LM!$E$15:$E$2016,[1]DA!$D$191,[1]LM!$G$15:$G$2016,[1]DA!$C$187,[1]LM!$AB$15:$AB$2016,"I"))))</f>
        <v>0</v>
      </c>
      <c r="N15" s="56">
        <f>+IF($AC$2="iv",SUMIFS([1]LM!$P$15:$P$2016,[1]LM!$B$15:$B$2016,[1]DA!$C$161,[1]LM!$D$15:$D$2016,[1]DA!$C$153,[1]LM!$G$15:$G$2016,[1]DA!$C$188,[1]LM!$H$15:$H$2016,N14)+SUMIFS([1]LM!$P$15:$P$2016,[1]LM!$B$15:$B$2016,[1]DA!$C$162,[1]LM!$D$15:$D$2016,[1]DA!$C$153,[1]LM!$G$15:$G$2016,[1]DA!$C$188,[1]LM!$H$15:$H$2016,N14)+SUMIFS([1]LM!$P$15:$P$2016,[1]LM!$B$15:$B$2016,[1]DA!$C$159,[1]LM!$D$15:$D$2016,[1]DA!$C$156,[1]LM!$G$15:$G$2016,[1]DA!$C$188,[1]LM!$H$15:$H$2016,N14)+SUMIFS([1]LM!$P$15:$P$2016,[1]LM!$B$15:$B$2016,[1]DA!$C$159,[1]LM!$F$15:$F$2016,[1]DA!$D$159,[1]LM!$G$15:$G$2016,[1]DA!$C$188,[1]LM!$H$15:$H$2016,N14),IF($AC$2="III",SUMIFS([1]LM!$P$15:$P$2016,[1]LM!$B$15:$B$2016,[1]DA!$C$161,[1]LM!$D$15:$D$2016,[1]DA!$C$153,[1]LM!$G$15:$G$2016,[1]DA!$C$188,[1]LM!$H$15:$H$2016,N14,[1]LM!$AB$15:$AB$2016,"I")+SUMIFS([1]LM!$P$15:$P$2016,[1]LM!$B$15:$B$2016,[1]DA!$C$162,[1]LM!$D$15:$D$2016,[1]DA!$C$153,[1]LM!$G$15:$G$2016,[1]DA!$C$188,[1]LM!$H$15:$H$2016,N14,[1]LM!$AB$15:$AB$2016,"I")+SUMIFS([1]LM!$P$15:$P$2016,[1]LM!$B$15:$B$2016,[1]DA!$C$159,[1]LM!$D$15:$D$2016,[1]DA!$C$156,[1]LM!$G$15:$G$2016,[1]DA!$C$188,[1]LM!$H$15:$H$2016,N14,[1]LM!$AB$15:$AB$2016,"I")+SUMIFS([1]LM!$P$15:$P$2016,[1]LM!$B$15:$B$2016,[1]DA!$C$159,[1]LM!$F$15:$F$2016,[1]DA!$D$159,[1]LM!$G$15:$G$2016,[1]DA!$C$188,[1]LM!$H$15:$H$2016,N14,[1]LM!$AB$15:$AB$2016,"I")+SUMIFS([1]LM!$P$15:$P$2016,[1]LM!$B$15:$B$2016,[1]DA!$C$161,[1]LM!$D$15:$D$2016,[1]DA!$C$153,[1]LM!$G$15:$G$2016,[1]DA!$C$188,[1]LM!$H$15:$H$2016,N14,[1]LM!$AB$15:$AB$2016,"II")+SUMIFS([1]LM!$P$15:$P$2016,[1]LM!$B$15:$B$2016,[1]DA!$C$162,[1]LM!$D$15:$D$2016,[1]DA!$C$153,[1]LM!$G$15:$G$2016,[1]DA!$C$188,[1]LM!$H$15:$H$2016,N14,[1]LM!$AB$15:$AB$2016,"II")+SUMIFS([1]LM!$P$15:$P$2016,[1]LM!$B$15:$B$2016,[1]DA!$C$159,[1]LM!$D$15:$D$2016,[1]DA!$C$156,[1]LM!$G$15:$G$2016,[1]DA!$C$188,[1]LM!$H$15:$H$2016,N14,[1]LM!$AB$15:$AB$2016,"II")+SUMIFS([1]LM!$P$15:$P$2016,[1]LM!$B$15:$B$2016,[1]DA!$C$159,[1]LM!$F$15:$F$2016,[1]DA!$D$159,[1]LM!$G$15:$G$2016,[1]DA!$C$188,[1]LM!$H$15:$H$2016,N14,[1]LM!$AB$15:$AB$2016,"Ii")+SUMIFS([1]LM!$P$15:$P$2016,[1]LM!$B$15:$B$2016,[1]DA!$C$161,[1]LM!$D$15:$D$2016,[1]DA!$C$153,[1]LM!$G$15:$G$2016,[1]DA!$C$188,[1]LM!$H$15:$H$2016,N14,[1]LM!$AB$15:$AB$2016,"III")+SUMIFS([1]LM!$P$15:$P$2016,[1]LM!$B$15:$B$2016,[1]DA!$C$162,[1]LM!$D$15:$D$2016,[1]DA!$C$153,[1]LM!$G$15:$G$2016,[1]DA!$C$188,[1]LM!$H$15:$H$2016,N14,[1]LM!$AB$15:$AB$2016,"III")+SUMIFS([1]LM!$P$15:$P$2016,[1]LM!$B$15:$B$2016,[1]DA!$C$159,[1]LM!$D$15:$D$2016,[1]DA!$C$156,[1]LM!$G$15:$G$2016,[1]DA!$C$188,[1]LM!$H$15:$H$2016,N14,[1]LM!$AB$15:$AB$2016,"III")+SUMIFS([1]LM!$P$15:$P$2016,[1]LM!$B$15:$B$2016,[1]DA!$C$159,[1]LM!$F$15:$F$2016,[1]DA!$D$159,[1]LM!$G$15:$G$2016,[1]DA!$C$188,[1]LM!$H$15:$H$2016,N14,[1]LM!$AB$15:$AB$2016,"iiI"),IF($AC$2="II",SUMIFS([1]LM!$P$15:$P$2016,[1]LM!$B$15:$B$2016,[1]DA!$C$161,[1]LM!$D$15:$D$2016,[1]DA!$C$153,[1]LM!$G$15:$G$2016,[1]DA!$C$188,[1]LM!$H$15:$H$2016,N14,[1]LM!$AB$15:$AB$2016,"I")+SUMIFS([1]LM!$P$15:$P$2016,[1]LM!$B$15:$B$2016,[1]DA!$C$162,[1]LM!$D$15:$D$2016,[1]DA!$C$153,[1]LM!$G$15:$G$2016,[1]DA!$C$188,[1]LM!$H$15:$H$2016,N14,[1]LM!$AB$15:$AB$2016,"I")+SUMIFS([1]LM!$P$15:$P$2016,[1]LM!$B$15:$B$2016,[1]DA!$C$159,[1]LM!$D$15:$D$2016,[1]DA!$C$156,[1]LM!$G$15:$G$2016,[1]DA!$C$188,[1]LM!$H$15:$H$2016,N14,[1]LM!$AB$15:$AB$2016,"I")+SUMIFS([1]LM!$P$15:$P$2016,[1]LM!$B$15:$B$2016,[1]DA!$C$159,[1]LM!$F$15:$F$2016,[1]DA!$D$159,[1]LM!$G$15:$G$2016,[1]DA!$C$188,[1]LM!$H$15:$H$2016,N14,[1]LM!$AB$15:$AB$2016,"I")+SUMIFS([1]LM!$P$15:$P$2016,[1]LM!$B$15:$B$2016,[1]DA!$C$161,[1]LM!$D$15:$D$2016,[1]DA!$C$153,[1]LM!$G$15:$G$2016,[1]DA!$C$188,[1]LM!$H$15:$H$2016,N14,[1]LM!$AB$15:$AB$2016,"II")+SUMIFS([1]LM!$P$15:$P$2016,[1]LM!$B$15:$B$2016,[1]DA!$C$162,[1]LM!$D$15:$D$2016,[1]DA!$C$153,[1]LM!$G$15:$G$2016,[1]DA!$C$188,[1]LM!$H$15:$H$2016,N14,[1]LM!$AB$15:$AB$2016,"II")+SUMIFS([1]LM!$P$15:$P$2016,[1]LM!$B$15:$B$2016,[1]DA!$C$159,[1]LM!$D$15:$D$2016,[1]DA!$C$156,[1]LM!$G$15:$G$2016,[1]DA!$C$188,[1]LM!$H$15:$H$2016,N14,[1]LM!$AB$15:$AB$2016,"II")+SUMIFS([1]LM!$P$15:$P$2016,[1]LM!$B$15:$B$2016,[1]DA!$C$159,[1]LM!$F$15:$F$2016,[1]DA!$D$159,[1]LM!$G$15:$G$2016,[1]DA!$C$188,[1]LM!$H$15:$H$2016,N14,[1]LM!$AB$15:$AB$2016,"II"),SUMIFS([1]LM!$P$15:$P$2016,[1]LM!$B$15:$B$2016,[1]DA!$C$161,[1]LM!$D$15:$D$2016,[1]DA!$C$153,[1]LM!$G$15:$G$2016,[1]DA!$C$188,[1]LM!$H$15:$H$2016,N14,[1]LM!$AB$15:$AB$2016,"I")+SUMIFS([1]LM!$P$15:$P$2016,[1]LM!$B$15:$B$2016,[1]DA!$C$162,[1]LM!$D$15:$D$2016,[1]DA!$C$153,[1]LM!$G$15:$G$2016,[1]DA!$C$188,[1]LM!$H$15:$H$2016,N14,[1]LM!$AB$15:$AB$2016,"I")+SUMIFS([1]LM!$P$15:$P$2016,[1]LM!$B$15:$B$2016,[1]DA!$C$159,[1]LM!$D$15:$D$2016,[1]DA!$C$156,[1]LM!$G$15:$G$2016,[1]DA!$C$188,[1]LM!$H$15:$H$2016,N14,[1]LM!$AB$15:$AB$2016,"I")+SUMIFS([1]LM!$P$15:$P$2016,[1]LM!$B$15:$B$2016,[1]DA!$C$159,[1]LM!$F$15:$F$2016,[1]DA!$D$159,[1]LM!$G$15:$G$2016,[1]DA!$C$188,[1]LM!$H$15:$H$2016,N14,[1]LM!$AB$15:$AB$2016,"I"))))</f>
        <v>0</v>
      </c>
      <c r="O15" s="56">
        <f>+IF($AC$2="iv",SUMIFS([1]LM!$P$15:$P$2016,[1]LM!$B$15:$B$2016,[1]DA!$C$161,[1]LM!$D$15:$D$2016,[1]DA!$C$153,[1]LM!$G$15:$G$2016,[1]DA!$C$188,[1]LM!$H$15:$H$2016,O14)+SUMIFS([1]LM!$P$15:$P$2016,[1]LM!$B$15:$B$2016,[1]DA!$C$162,[1]LM!$D$15:$D$2016,[1]DA!$C$153,[1]LM!$G$15:$G$2016,[1]DA!$C$188,[1]LM!$H$15:$H$2016,O14)+SUMIFS([1]LM!$P$15:$P$2016,[1]LM!$B$15:$B$2016,[1]DA!$C$159,[1]LM!$D$15:$D$2016,[1]DA!$C$156,[1]LM!$G$15:$G$2016,[1]DA!$C$188,[1]LM!$H$15:$H$2016,O14)+SUMIFS([1]LM!$P$15:$P$2016,[1]LM!$B$15:$B$2016,[1]DA!$C$159,[1]LM!$F$15:$F$2016,[1]DA!$D$159,[1]LM!$G$15:$G$2016,[1]DA!$C$188,[1]LM!$H$15:$H$2016,O14),IF($AC$2="III",SUMIFS([1]LM!$P$15:$P$2016,[1]LM!$B$15:$B$2016,[1]DA!$C$161,[1]LM!$D$15:$D$2016,[1]DA!$C$153,[1]LM!$G$15:$G$2016,[1]DA!$C$188,[1]LM!$H$15:$H$2016,O14,[1]LM!$AB$15:$AB$2016,"I")+SUMIFS([1]LM!$P$15:$P$2016,[1]LM!$B$15:$B$2016,[1]DA!$C$162,[1]LM!$D$15:$D$2016,[1]DA!$C$153,[1]LM!$G$15:$G$2016,[1]DA!$C$188,[1]LM!$H$15:$H$2016,O14,[1]LM!$AB$15:$AB$2016,"I")+SUMIFS([1]LM!$P$15:$P$2016,[1]LM!$B$15:$B$2016,[1]DA!$C$159,[1]LM!$D$15:$D$2016,[1]DA!$C$156,[1]LM!$G$15:$G$2016,[1]DA!$C$188,[1]LM!$H$15:$H$2016,O14,[1]LM!$AB$15:$AB$2016,"I")+SUMIFS([1]LM!$P$15:$P$2016,[1]LM!$B$15:$B$2016,[1]DA!$C$159,[1]LM!$F$15:$F$2016,[1]DA!$D$159,[1]LM!$G$15:$G$2016,[1]DA!$C$188,[1]LM!$H$15:$H$2016,O14,[1]LM!$AB$15:$AB$2016,"I")+SUMIFS([1]LM!$P$15:$P$2016,[1]LM!$B$15:$B$2016,[1]DA!$C$161,[1]LM!$D$15:$D$2016,[1]DA!$C$153,[1]LM!$G$15:$G$2016,[1]DA!$C$188,[1]LM!$H$15:$H$2016,O14,[1]LM!$AB$15:$AB$2016,"II")+SUMIFS([1]LM!$P$15:$P$2016,[1]LM!$B$15:$B$2016,[1]DA!$C$162,[1]LM!$D$15:$D$2016,[1]DA!$C$153,[1]LM!$G$15:$G$2016,[1]DA!$C$188,[1]LM!$H$15:$H$2016,O14,[1]LM!$AB$15:$AB$2016,"II")+SUMIFS([1]LM!$P$15:$P$2016,[1]LM!$B$15:$B$2016,[1]DA!$C$159,[1]LM!$D$15:$D$2016,[1]DA!$C$156,[1]LM!$G$15:$G$2016,[1]DA!$C$188,[1]LM!$H$15:$H$2016,O14,[1]LM!$AB$15:$AB$2016,"II")+SUMIFS([1]LM!$P$15:$P$2016,[1]LM!$B$15:$B$2016,[1]DA!$C$159,[1]LM!$F$15:$F$2016,[1]DA!$D$159,[1]LM!$G$15:$G$2016,[1]DA!$C$188,[1]LM!$H$15:$H$2016,O14,[1]LM!$AB$15:$AB$2016,"Ii")+SUMIFS([1]LM!$P$15:$P$2016,[1]LM!$B$15:$B$2016,[1]DA!$C$161,[1]LM!$D$15:$D$2016,[1]DA!$C$153,[1]LM!$G$15:$G$2016,[1]DA!$C$188,[1]LM!$H$15:$H$2016,O14,[1]LM!$AB$15:$AB$2016,"III")+SUMIFS([1]LM!$P$15:$P$2016,[1]LM!$B$15:$B$2016,[1]DA!$C$162,[1]LM!$D$15:$D$2016,[1]DA!$C$153,[1]LM!$G$15:$G$2016,[1]DA!$C$188,[1]LM!$H$15:$H$2016,O14,[1]LM!$AB$15:$AB$2016,"III")+SUMIFS([1]LM!$P$15:$P$2016,[1]LM!$B$15:$B$2016,[1]DA!$C$159,[1]LM!$D$15:$D$2016,[1]DA!$C$156,[1]LM!$G$15:$G$2016,[1]DA!$C$188,[1]LM!$H$15:$H$2016,O14,[1]LM!$AB$15:$AB$2016,"III")+SUMIFS([1]LM!$P$15:$P$2016,[1]LM!$B$15:$B$2016,[1]DA!$C$159,[1]LM!$F$15:$F$2016,[1]DA!$D$159,[1]LM!$G$15:$G$2016,[1]DA!$C$188,[1]LM!$H$15:$H$2016,O14,[1]LM!$AB$15:$AB$2016,"iiI"),IF($AC$2="II",SUMIFS([1]LM!$P$15:$P$2016,[1]LM!$B$15:$B$2016,[1]DA!$C$161,[1]LM!$D$15:$D$2016,[1]DA!$C$153,[1]LM!$G$15:$G$2016,[1]DA!$C$188,[1]LM!$H$15:$H$2016,O14,[1]LM!$AB$15:$AB$2016,"I")+SUMIFS([1]LM!$P$15:$P$2016,[1]LM!$B$15:$B$2016,[1]DA!$C$162,[1]LM!$D$15:$D$2016,[1]DA!$C$153,[1]LM!$G$15:$G$2016,[1]DA!$C$188,[1]LM!$H$15:$H$2016,O14,[1]LM!$AB$15:$AB$2016,"I")+SUMIFS([1]LM!$P$15:$P$2016,[1]LM!$B$15:$B$2016,[1]DA!$C$159,[1]LM!$D$15:$D$2016,[1]DA!$C$156,[1]LM!$G$15:$G$2016,[1]DA!$C$188,[1]LM!$H$15:$H$2016,O14,[1]LM!$AB$15:$AB$2016,"I")+SUMIFS([1]LM!$P$15:$P$2016,[1]LM!$B$15:$B$2016,[1]DA!$C$159,[1]LM!$F$15:$F$2016,[1]DA!$D$159,[1]LM!$G$15:$G$2016,[1]DA!$C$188,[1]LM!$H$15:$H$2016,O14,[1]LM!$AB$15:$AB$2016,"I")+SUMIFS([1]LM!$P$15:$P$2016,[1]LM!$B$15:$B$2016,[1]DA!$C$161,[1]LM!$D$15:$D$2016,[1]DA!$C$153,[1]LM!$G$15:$G$2016,[1]DA!$C$188,[1]LM!$H$15:$H$2016,O14,[1]LM!$AB$15:$AB$2016,"II")+SUMIFS([1]LM!$P$15:$P$2016,[1]LM!$B$15:$B$2016,[1]DA!$C$162,[1]LM!$D$15:$D$2016,[1]DA!$C$153,[1]LM!$G$15:$G$2016,[1]DA!$C$188,[1]LM!$H$15:$H$2016,O14,[1]LM!$AB$15:$AB$2016,"II")+SUMIFS([1]LM!$P$15:$P$2016,[1]LM!$B$15:$B$2016,[1]DA!$C$159,[1]LM!$D$15:$D$2016,[1]DA!$C$156,[1]LM!$G$15:$G$2016,[1]DA!$C$188,[1]LM!$H$15:$H$2016,O14,[1]LM!$AB$15:$AB$2016,"II")+SUMIFS([1]LM!$P$15:$P$2016,[1]LM!$B$15:$B$2016,[1]DA!$C$159,[1]LM!$F$15:$F$2016,[1]DA!$D$159,[1]LM!$G$15:$G$2016,[1]DA!$C$188,[1]LM!$H$15:$H$2016,O14,[1]LM!$AB$15:$AB$2016,"II"),SUMIFS([1]LM!$P$15:$P$2016,[1]LM!$B$15:$B$2016,[1]DA!$C$161,[1]LM!$D$15:$D$2016,[1]DA!$C$153,[1]LM!$G$15:$G$2016,[1]DA!$C$188,[1]LM!$H$15:$H$2016,O14,[1]LM!$AB$15:$AB$2016,"I")+SUMIFS([1]LM!$P$15:$P$2016,[1]LM!$B$15:$B$2016,[1]DA!$C$162,[1]LM!$D$15:$D$2016,[1]DA!$C$153,[1]LM!$G$15:$G$2016,[1]DA!$C$188,[1]LM!$H$15:$H$2016,O14,[1]LM!$AB$15:$AB$2016,"I")+SUMIFS([1]LM!$P$15:$P$2016,[1]LM!$B$15:$B$2016,[1]DA!$C$159,[1]LM!$D$15:$D$2016,[1]DA!$C$156,[1]LM!$G$15:$G$2016,[1]DA!$C$188,[1]LM!$H$15:$H$2016,O14,[1]LM!$AB$15:$AB$2016,"I")+SUMIFS([1]LM!$P$15:$P$2016,[1]LM!$B$15:$B$2016,[1]DA!$C$159,[1]LM!$F$15:$F$2016,[1]DA!$D$159,[1]LM!$G$15:$G$2016,[1]DA!$C$188,[1]LM!$H$15:$H$2016,O14,[1]LM!$AB$15:$AB$2016,"I"))))</f>
        <v>0</v>
      </c>
      <c r="P15" s="56">
        <f>+IF($AC$2="iv",SUMIFS([1]LM!$P$15:$P$2016,[1]LM!$B$15:$B$2016,[1]DA!$C$161,[1]LM!$D$15:$D$2016,[1]DA!$C$153,[1]LM!$G$15:$G$2016,[1]DA!$C$188,[1]LM!$H$15:$H$2016,P14)+SUMIFS([1]LM!$P$15:$P$2016,[1]LM!$B$15:$B$2016,[1]DA!$C$162,[1]LM!$D$15:$D$2016,[1]DA!$C$153,[1]LM!$G$15:$G$2016,[1]DA!$C$188,[1]LM!$H$15:$H$2016,P14)+SUMIFS([1]LM!$P$15:$P$2016,[1]LM!$B$15:$B$2016,[1]DA!$C$159,[1]LM!$D$15:$D$2016,[1]DA!$C$156,[1]LM!$G$15:$G$2016,[1]DA!$C$188,[1]LM!$H$15:$H$2016,P14)+SUMIFS([1]LM!$P$15:$P$2016,[1]LM!$B$15:$B$2016,[1]DA!$C$159,[1]LM!$F$15:$F$2016,[1]DA!$D$159,[1]LM!$G$15:$G$2016,[1]DA!$C$188,[1]LM!$H$15:$H$2016,P14),IF($AC$2="III",SUMIFS([1]LM!$P$15:$P$2016,[1]LM!$B$15:$B$2016,[1]DA!$C$161,[1]LM!$D$15:$D$2016,[1]DA!$C$153,[1]LM!$G$15:$G$2016,[1]DA!$C$188,[1]LM!$H$15:$H$2016,P14,[1]LM!$AB$15:$AB$2016,"I")+SUMIFS([1]LM!$P$15:$P$2016,[1]LM!$B$15:$B$2016,[1]DA!$C$162,[1]LM!$D$15:$D$2016,[1]DA!$C$153,[1]LM!$G$15:$G$2016,[1]DA!$C$188,[1]LM!$H$15:$H$2016,P14,[1]LM!$AB$15:$AB$2016,"I")+SUMIFS([1]LM!$P$15:$P$2016,[1]LM!$B$15:$B$2016,[1]DA!$C$159,[1]LM!$D$15:$D$2016,[1]DA!$C$156,[1]LM!$G$15:$G$2016,[1]DA!$C$188,[1]LM!$H$15:$H$2016,P14,[1]LM!$AB$15:$AB$2016,"I")+SUMIFS([1]LM!$P$15:$P$2016,[1]LM!$B$15:$B$2016,[1]DA!$C$159,[1]LM!$F$15:$F$2016,[1]DA!$D$159,[1]LM!$G$15:$G$2016,[1]DA!$C$188,[1]LM!$H$15:$H$2016,P14,[1]LM!$AB$15:$AB$2016,"I")+SUMIFS([1]LM!$P$15:$P$2016,[1]LM!$B$15:$B$2016,[1]DA!$C$161,[1]LM!$D$15:$D$2016,[1]DA!$C$153,[1]LM!$G$15:$G$2016,[1]DA!$C$188,[1]LM!$H$15:$H$2016,P14,[1]LM!$AB$15:$AB$2016,"II")+SUMIFS([1]LM!$P$15:$P$2016,[1]LM!$B$15:$B$2016,[1]DA!$C$162,[1]LM!$D$15:$D$2016,[1]DA!$C$153,[1]LM!$G$15:$G$2016,[1]DA!$C$188,[1]LM!$H$15:$H$2016,P14,[1]LM!$AB$15:$AB$2016,"II")+SUMIFS([1]LM!$P$15:$P$2016,[1]LM!$B$15:$B$2016,[1]DA!$C$159,[1]LM!$D$15:$D$2016,[1]DA!$C$156,[1]LM!$G$15:$G$2016,[1]DA!$C$188,[1]LM!$H$15:$H$2016,P14,[1]LM!$AB$15:$AB$2016,"II")+SUMIFS([1]LM!$P$15:$P$2016,[1]LM!$B$15:$B$2016,[1]DA!$C$159,[1]LM!$F$15:$F$2016,[1]DA!$D$159,[1]LM!$G$15:$G$2016,[1]DA!$C$188,[1]LM!$H$15:$H$2016,P14,[1]LM!$AB$15:$AB$2016,"Ii")+SUMIFS([1]LM!$P$15:$P$2016,[1]LM!$B$15:$B$2016,[1]DA!$C$161,[1]LM!$D$15:$D$2016,[1]DA!$C$153,[1]LM!$G$15:$G$2016,[1]DA!$C$188,[1]LM!$H$15:$H$2016,P14,[1]LM!$AB$15:$AB$2016,"III")+SUMIFS([1]LM!$P$15:$P$2016,[1]LM!$B$15:$B$2016,[1]DA!$C$162,[1]LM!$D$15:$D$2016,[1]DA!$C$153,[1]LM!$G$15:$G$2016,[1]DA!$C$188,[1]LM!$H$15:$H$2016,P14,[1]LM!$AB$15:$AB$2016,"III")+SUMIFS([1]LM!$P$15:$P$2016,[1]LM!$B$15:$B$2016,[1]DA!$C$159,[1]LM!$D$15:$D$2016,[1]DA!$C$156,[1]LM!$G$15:$G$2016,[1]DA!$C$188,[1]LM!$H$15:$H$2016,P14,[1]LM!$AB$15:$AB$2016,"III")+SUMIFS([1]LM!$P$15:$P$2016,[1]LM!$B$15:$B$2016,[1]DA!$C$159,[1]LM!$F$15:$F$2016,[1]DA!$D$159,[1]LM!$G$15:$G$2016,[1]DA!$C$188,[1]LM!$H$15:$H$2016,P14,[1]LM!$AB$15:$AB$2016,"iiI"),IF($AC$2="II",SUMIFS([1]LM!$P$15:$P$2016,[1]LM!$B$15:$B$2016,[1]DA!$C$161,[1]LM!$D$15:$D$2016,[1]DA!$C$153,[1]LM!$G$15:$G$2016,[1]DA!$C$188,[1]LM!$H$15:$H$2016,P14,[1]LM!$AB$15:$AB$2016,"I")+SUMIFS([1]LM!$P$15:$P$2016,[1]LM!$B$15:$B$2016,[1]DA!$C$162,[1]LM!$D$15:$D$2016,[1]DA!$C$153,[1]LM!$G$15:$G$2016,[1]DA!$C$188,[1]LM!$H$15:$H$2016,P14,[1]LM!$AB$15:$AB$2016,"I")+SUMIFS([1]LM!$P$15:$P$2016,[1]LM!$B$15:$B$2016,[1]DA!$C$159,[1]LM!$D$15:$D$2016,[1]DA!$C$156,[1]LM!$G$15:$G$2016,[1]DA!$C$188,[1]LM!$H$15:$H$2016,P14,[1]LM!$AB$15:$AB$2016,"I")+SUMIFS([1]LM!$P$15:$P$2016,[1]LM!$B$15:$B$2016,[1]DA!$C$159,[1]LM!$F$15:$F$2016,[1]DA!$D$159,[1]LM!$G$15:$G$2016,[1]DA!$C$188,[1]LM!$H$15:$H$2016,P14,[1]LM!$AB$15:$AB$2016,"I")+SUMIFS([1]LM!$P$15:$P$2016,[1]LM!$B$15:$B$2016,[1]DA!$C$161,[1]LM!$D$15:$D$2016,[1]DA!$C$153,[1]LM!$G$15:$G$2016,[1]DA!$C$188,[1]LM!$H$15:$H$2016,P14,[1]LM!$AB$15:$AB$2016,"II")+SUMIFS([1]LM!$P$15:$P$2016,[1]LM!$B$15:$B$2016,[1]DA!$C$162,[1]LM!$D$15:$D$2016,[1]DA!$C$153,[1]LM!$G$15:$G$2016,[1]DA!$C$188,[1]LM!$H$15:$H$2016,P14,[1]LM!$AB$15:$AB$2016,"II")+SUMIFS([1]LM!$P$15:$P$2016,[1]LM!$B$15:$B$2016,[1]DA!$C$159,[1]LM!$D$15:$D$2016,[1]DA!$C$156,[1]LM!$G$15:$G$2016,[1]DA!$C$188,[1]LM!$H$15:$H$2016,P14,[1]LM!$AB$15:$AB$2016,"II")+SUMIFS([1]LM!$P$15:$P$2016,[1]LM!$B$15:$B$2016,[1]DA!$C$159,[1]LM!$F$15:$F$2016,[1]DA!$D$159,[1]LM!$G$15:$G$2016,[1]DA!$C$188,[1]LM!$H$15:$H$2016,P14,[1]LM!$AB$15:$AB$2016,"II"),SUMIFS([1]LM!$P$15:$P$2016,[1]LM!$B$15:$B$2016,[1]DA!$C$161,[1]LM!$D$15:$D$2016,[1]DA!$C$153,[1]LM!$G$15:$G$2016,[1]DA!$C$188,[1]LM!$H$15:$H$2016,P14,[1]LM!$AB$15:$AB$2016,"I")+SUMIFS([1]LM!$P$15:$P$2016,[1]LM!$B$15:$B$2016,[1]DA!$C$162,[1]LM!$D$15:$D$2016,[1]DA!$C$153,[1]LM!$G$15:$G$2016,[1]DA!$C$188,[1]LM!$H$15:$H$2016,P14,[1]LM!$AB$15:$AB$2016,"I")+SUMIFS([1]LM!$P$15:$P$2016,[1]LM!$B$15:$B$2016,[1]DA!$C$159,[1]LM!$D$15:$D$2016,[1]DA!$C$156,[1]LM!$G$15:$G$2016,[1]DA!$C$188,[1]LM!$H$15:$H$2016,P14,[1]LM!$AB$15:$AB$2016,"I")+SUMIFS([1]LM!$P$15:$P$2016,[1]LM!$B$15:$B$2016,[1]DA!$C$159,[1]LM!$F$15:$F$2016,[1]DA!$D$159,[1]LM!$G$15:$G$2016,[1]DA!$C$188,[1]LM!$H$15:$H$2016,P14,[1]LM!$AB$15:$AB$2016,"I"))))</f>
        <v>0</v>
      </c>
      <c r="Q15" s="56">
        <f>+IF($AC$2="iv",SUMIFS([1]LM!$P$15:$P$2016,[1]LM!$B$15:$B$2016,[1]DA!$C$161,[1]LM!$D$15:$D$2016,[1]DA!$C$153,[1]LM!$G$15:$G$2016,[1]DA!$C$188,[1]LM!$H$15:$H$2016,Q14)+SUMIFS([1]LM!$P$15:$P$2016,[1]LM!$B$15:$B$2016,[1]DA!$C$162,[1]LM!$D$15:$D$2016,[1]DA!$C$153,[1]LM!$G$15:$G$2016,[1]DA!$C$188,[1]LM!$H$15:$H$2016,Q14)+SUMIFS([1]LM!$P$15:$P$2016,[1]LM!$B$15:$B$2016,[1]DA!$C$159,[1]LM!$D$15:$D$2016,[1]DA!$C$156,[1]LM!$G$15:$G$2016,[1]DA!$C$188,[1]LM!$H$15:$H$2016,Q14)+SUMIFS([1]LM!$P$15:$P$2016,[1]LM!$B$15:$B$2016,[1]DA!$C$159,[1]LM!$F$15:$F$2016,[1]DA!$D$159,[1]LM!$G$15:$G$2016,[1]DA!$C$188,[1]LM!$H$15:$H$2016,Q14),IF($AC$2="III",SUMIFS([1]LM!$P$15:$P$2016,[1]LM!$B$15:$B$2016,[1]DA!$C$161,[1]LM!$D$15:$D$2016,[1]DA!$C$153,[1]LM!$G$15:$G$2016,[1]DA!$C$188,[1]LM!$H$15:$H$2016,Q14,[1]LM!$AB$15:$AB$2016,"I")+SUMIFS([1]LM!$P$15:$P$2016,[1]LM!$B$15:$B$2016,[1]DA!$C$162,[1]LM!$D$15:$D$2016,[1]DA!$C$153,[1]LM!$G$15:$G$2016,[1]DA!$C$188,[1]LM!$H$15:$H$2016,Q14,[1]LM!$AB$15:$AB$2016,"I")+SUMIFS([1]LM!$P$15:$P$2016,[1]LM!$B$15:$B$2016,[1]DA!$C$159,[1]LM!$D$15:$D$2016,[1]DA!$C$156,[1]LM!$G$15:$G$2016,[1]DA!$C$188,[1]LM!$H$15:$H$2016,Q14,[1]LM!$AB$15:$AB$2016,"I")+SUMIFS([1]LM!$P$15:$P$2016,[1]LM!$B$15:$B$2016,[1]DA!$C$159,[1]LM!$F$15:$F$2016,[1]DA!$D$159,[1]LM!$G$15:$G$2016,[1]DA!$C$188,[1]LM!$H$15:$H$2016,Q14,[1]LM!$AB$15:$AB$2016,"I")+SUMIFS([1]LM!$P$15:$P$2016,[1]LM!$B$15:$B$2016,[1]DA!$C$161,[1]LM!$D$15:$D$2016,[1]DA!$C$153,[1]LM!$G$15:$G$2016,[1]DA!$C$188,[1]LM!$H$15:$H$2016,Q14,[1]LM!$AB$15:$AB$2016,"II")+SUMIFS([1]LM!$P$15:$P$2016,[1]LM!$B$15:$B$2016,[1]DA!$C$162,[1]LM!$D$15:$D$2016,[1]DA!$C$153,[1]LM!$G$15:$G$2016,[1]DA!$C$188,[1]LM!$H$15:$H$2016,Q14,[1]LM!$AB$15:$AB$2016,"II")+SUMIFS([1]LM!$P$15:$P$2016,[1]LM!$B$15:$B$2016,[1]DA!$C$159,[1]LM!$D$15:$D$2016,[1]DA!$C$156,[1]LM!$G$15:$G$2016,[1]DA!$C$188,[1]LM!$H$15:$H$2016,Q14,[1]LM!$AB$15:$AB$2016,"II")+SUMIFS([1]LM!$P$15:$P$2016,[1]LM!$B$15:$B$2016,[1]DA!$C$159,[1]LM!$F$15:$F$2016,[1]DA!$D$159,[1]LM!$G$15:$G$2016,[1]DA!$C$188,[1]LM!$H$15:$H$2016,Q14,[1]LM!$AB$15:$AB$2016,"Ii")+SUMIFS([1]LM!$P$15:$P$2016,[1]LM!$B$15:$B$2016,[1]DA!$C$161,[1]LM!$D$15:$D$2016,[1]DA!$C$153,[1]LM!$G$15:$G$2016,[1]DA!$C$188,[1]LM!$H$15:$H$2016,Q14,[1]LM!$AB$15:$AB$2016,"III")+SUMIFS([1]LM!$P$15:$P$2016,[1]LM!$B$15:$B$2016,[1]DA!$C$162,[1]LM!$D$15:$D$2016,[1]DA!$C$153,[1]LM!$G$15:$G$2016,[1]DA!$C$188,[1]LM!$H$15:$H$2016,Q14,[1]LM!$AB$15:$AB$2016,"III")+SUMIFS([1]LM!$P$15:$P$2016,[1]LM!$B$15:$B$2016,[1]DA!$C$159,[1]LM!$D$15:$D$2016,[1]DA!$C$156,[1]LM!$G$15:$G$2016,[1]DA!$C$188,[1]LM!$H$15:$H$2016,Q14,[1]LM!$AB$15:$AB$2016,"III")+SUMIFS([1]LM!$P$15:$P$2016,[1]LM!$B$15:$B$2016,[1]DA!$C$159,[1]LM!$F$15:$F$2016,[1]DA!$D$159,[1]LM!$G$15:$G$2016,[1]DA!$C$188,[1]LM!$H$15:$H$2016,Q14,[1]LM!$AB$15:$AB$2016,"iiI"),IF($AC$2="II",SUMIFS([1]LM!$P$15:$P$2016,[1]LM!$B$15:$B$2016,[1]DA!$C$161,[1]LM!$D$15:$D$2016,[1]DA!$C$153,[1]LM!$G$15:$G$2016,[1]DA!$C$188,[1]LM!$H$15:$H$2016,Q14,[1]LM!$AB$15:$AB$2016,"I")+SUMIFS([1]LM!$P$15:$P$2016,[1]LM!$B$15:$B$2016,[1]DA!$C$162,[1]LM!$D$15:$D$2016,[1]DA!$C$153,[1]LM!$G$15:$G$2016,[1]DA!$C$188,[1]LM!$H$15:$H$2016,Q14,[1]LM!$AB$15:$AB$2016,"I")+SUMIFS([1]LM!$P$15:$P$2016,[1]LM!$B$15:$B$2016,[1]DA!$C$159,[1]LM!$D$15:$D$2016,[1]DA!$C$156,[1]LM!$G$15:$G$2016,[1]DA!$C$188,[1]LM!$H$15:$H$2016,Q14,[1]LM!$AB$15:$AB$2016,"I")+SUMIFS([1]LM!$P$15:$P$2016,[1]LM!$B$15:$B$2016,[1]DA!$C$159,[1]LM!$F$15:$F$2016,[1]DA!$D$159,[1]LM!$G$15:$G$2016,[1]DA!$C$188,[1]LM!$H$15:$H$2016,Q14,[1]LM!$AB$15:$AB$2016,"I")+SUMIFS([1]LM!$P$15:$P$2016,[1]LM!$B$15:$B$2016,[1]DA!$C$161,[1]LM!$D$15:$D$2016,[1]DA!$C$153,[1]LM!$G$15:$G$2016,[1]DA!$C$188,[1]LM!$H$15:$H$2016,Q14,[1]LM!$AB$15:$AB$2016,"II")+SUMIFS([1]LM!$P$15:$P$2016,[1]LM!$B$15:$B$2016,[1]DA!$C$162,[1]LM!$D$15:$D$2016,[1]DA!$C$153,[1]LM!$G$15:$G$2016,[1]DA!$C$188,[1]LM!$H$15:$H$2016,Q14,[1]LM!$AB$15:$AB$2016,"II")+SUMIFS([1]LM!$P$15:$P$2016,[1]LM!$B$15:$B$2016,[1]DA!$C$159,[1]LM!$D$15:$D$2016,[1]DA!$C$156,[1]LM!$G$15:$G$2016,[1]DA!$C$188,[1]LM!$H$15:$H$2016,Q14,[1]LM!$AB$15:$AB$2016,"II")+SUMIFS([1]LM!$P$15:$P$2016,[1]LM!$B$15:$B$2016,[1]DA!$C$159,[1]LM!$F$15:$F$2016,[1]DA!$D$159,[1]LM!$G$15:$G$2016,[1]DA!$C$188,[1]LM!$H$15:$H$2016,Q14,[1]LM!$AB$15:$AB$2016,"II"),SUMIFS([1]LM!$P$15:$P$2016,[1]LM!$B$15:$B$2016,[1]DA!$C$161,[1]LM!$D$15:$D$2016,[1]DA!$C$153,[1]LM!$G$15:$G$2016,[1]DA!$C$188,[1]LM!$H$15:$H$2016,Q14,[1]LM!$AB$15:$AB$2016,"I")+SUMIFS([1]LM!$P$15:$P$2016,[1]LM!$B$15:$B$2016,[1]DA!$C$162,[1]LM!$D$15:$D$2016,[1]DA!$C$153,[1]LM!$G$15:$G$2016,[1]DA!$C$188,[1]LM!$H$15:$H$2016,Q14,[1]LM!$AB$15:$AB$2016,"I")+SUMIFS([1]LM!$P$15:$P$2016,[1]LM!$B$15:$B$2016,[1]DA!$C$159,[1]LM!$D$15:$D$2016,[1]DA!$C$156,[1]LM!$G$15:$G$2016,[1]DA!$C$188,[1]LM!$H$15:$H$2016,Q14,[1]LM!$AB$15:$AB$2016,"I")+SUMIFS([1]LM!$P$15:$P$2016,[1]LM!$B$15:$B$2016,[1]DA!$C$159,[1]LM!$F$15:$F$2016,[1]DA!$D$159,[1]LM!$G$15:$G$2016,[1]DA!$C$188,[1]LM!$H$15:$H$2016,Q14,[1]LM!$AB$15:$AB$2016,"I"))))</f>
        <v>0</v>
      </c>
      <c r="R15" s="56">
        <f>+IF($AC$2="iv",SUMIFS([1]LM!$P$15:$P$2016,[1]LM!$B$15:$B$2016,[1]DA!$C$161,[1]LM!$D$15:$D$2016,[1]DA!$C$153,[1]LM!$G$15:$G$2016,[1]DA!$C$188)+SUMIFS([1]LM!$P$15:$P$2016,[1]LM!$B$15:$B$2016,[1]DA!$C$162,[1]LM!$D$15:$D$2016,[1]DA!$C$153,[1]LM!$G$15:$G$2016,[1]DA!$C$188)+SUMIFS([1]LM!$P$15:$P$2016,[1]LM!$B$15:$B$2016,[1]DA!$C$159,[1]LM!$D$15:$D$2016,[1]DA!$C$156,[1]LM!$G$15:$G$2016,[1]DA!$C$188)+SUMIFS([1]LM!$P$15:$P$2016,[1]LM!$B$15:$B$2016,[1]DA!$C$159,[1]LM!$F$15:$F$2016,[1]DA!$D$159,[1]LM!$G$15:$G$2016,[1]DA!$C$188),IF($AC$2="III",SUMIFS([1]LM!$P$15:$P$2016,[1]LM!$B$15:$B$2016,[1]DA!$C$161,[1]LM!$D$15:$D$2016,[1]DA!$C$153,[1]LM!$G$15:$G$2016,[1]DA!$C$188,[1]LM!$AB$15:$AB$2016,"I")+SUMIFS([1]LM!$P$15:$P$2016,[1]LM!$B$15:$B$2016,[1]DA!$C$162,[1]LM!$D$15:$D$2016,[1]DA!$C$153,[1]LM!$G$15:$G$2016,[1]DA!$C$188,[1]LM!$AB$15:$AB$2016,"I")+SUMIFS([1]LM!$P$15:$P$2016,[1]LM!$B$15:$B$2016,[1]DA!$C$159,[1]LM!$D$15:$D$2016,[1]DA!$C$156,[1]LM!$G$15:$G$2016,[1]DA!$C$188,[1]LM!$AB$15:$AB$2016,"I")+SUMIFS([1]LM!$P$15:$P$2016,[1]LM!$B$15:$B$2016,[1]DA!$C$159,[1]LM!$F$15:$F$2016,[1]DA!$D$159,[1]LM!$G$15:$G$2016,[1]DA!$C$188,[1]LM!$AB$15:$AB$2016,"I")+SUMIFS([1]LM!$P$15:$P$2016,[1]LM!$B$15:$B$2016,[1]DA!$C$161,[1]LM!$D$15:$D$2016,[1]DA!$C$153,[1]LM!$G$15:$G$2016,[1]DA!$C$188,[1]LM!$AB$15:$AB$2016,"II")+SUMIFS([1]LM!$P$15:$P$2016,[1]LM!$B$15:$B$2016,[1]DA!$C$162,[1]LM!$D$15:$D$2016,[1]DA!$C$153,[1]LM!$G$15:$G$2016,[1]DA!$C$188,[1]LM!$AB$15:$AB$2016,"II")+SUMIFS([1]LM!$P$15:$P$2016,[1]LM!$B$15:$B$2016,[1]DA!$C$159,[1]LM!$D$15:$D$2016,[1]DA!$C$156,[1]LM!$G$15:$G$2016,[1]DA!$C$188,[1]LM!$AB$15:$AB$2016,"II")+SUMIFS([1]LM!$P$15:$P$2016,[1]LM!$B$15:$B$2016,[1]DA!$C$159,[1]LM!$F$15:$F$2016,[1]DA!$D$159,[1]LM!$G$15:$G$2016,[1]DA!$C$188,[1]LM!$AB$15:$AB$2016,"Ii")+SUMIFS([1]LM!$P$15:$P$2016,[1]LM!$B$15:$B$2016,[1]DA!$C$161,[1]LM!$D$15:$D$2016,[1]DA!$C$153,[1]LM!$G$15:$G$2016,[1]DA!$C$188,[1]LM!$AB$15:$AB$2016,"III")+SUMIFS([1]LM!$P$15:$P$2016,[1]LM!$B$15:$B$2016,[1]DA!$C$162,[1]LM!$D$15:$D$2016,[1]DA!$C$153,[1]LM!$G$15:$G$2016,[1]DA!$C$188,[1]LM!$AB$15:$AB$2016,"III")+SUMIFS([1]LM!$P$15:$P$2016,[1]LM!$B$15:$B$2016,[1]DA!$C$159,[1]LM!$D$15:$D$2016,[1]DA!$C$156,[1]LM!$G$15:$G$2016,[1]DA!$C$188,[1]LM!$AB$15:$AB$2016,"III")+SUMIFS([1]LM!$P$15:$P$2016,[1]LM!$B$15:$B$2016,[1]DA!$C$159,[1]LM!$F$15:$F$2016,[1]DA!$D$159,[1]LM!$G$15:$G$2016,[1]DA!$C$188,[1]LM!$AB$15:$AB$2016,"iiI"),IF($AC$2="II",SUMIFS([1]LM!$P$15:$P$2016,[1]LM!$B$15:$B$2016,[1]DA!$C$161,[1]LM!$D$15:$D$2016,[1]DA!$C$153,[1]LM!$G$15:$G$2016,[1]DA!$C$188,[1]LM!$AB$15:$AB$2016,"I")+SUMIFS([1]LM!$P$15:$P$2016,[1]LM!$B$15:$B$2016,[1]DA!$C$162,[1]LM!$D$15:$D$2016,[1]DA!$C$153,[1]LM!$G$15:$G$2016,[1]DA!$C$188,[1]LM!$AB$15:$AB$2016,"I")+SUMIFS([1]LM!$P$15:$P$2016,[1]LM!$B$15:$B$2016,[1]DA!$C$159,[1]LM!$D$15:$D$2016,[1]DA!$C$156,[1]LM!$G$15:$G$2016,[1]DA!$C$188,[1]LM!$AB$15:$AB$2016,"I")+SUMIFS([1]LM!$P$15:$P$2016,[1]LM!$B$15:$B$2016,[1]DA!$C$159,[1]LM!$F$15:$F$2016,[1]DA!$D$159,[1]LM!$G$15:$G$2016,[1]DA!$C$188,[1]LM!$AB$15:$AB$2016,"I")+SUMIFS([1]LM!$P$15:$P$2016,[1]LM!$B$15:$B$2016,[1]DA!$C$161,[1]LM!$D$15:$D$2016,[1]DA!$C$153,[1]LM!$G$15:$G$2016,[1]DA!$C$188,[1]LM!$AB$15:$AB$2016,"II")+SUMIFS([1]LM!$P$15:$P$2016,[1]LM!$B$15:$B$2016,[1]DA!$C$162,[1]LM!$D$15:$D$2016,[1]DA!$C$153,[1]LM!$G$15:$G$2016,[1]DA!$C$188,[1]LM!$AB$15:$AB$2016,"II")+SUMIFS([1]LM!$P$15:$P$2016,[1]LM!$B$15:$B$2016,[1]DA!$C$159,[1]LM!$D$15:$D$2016,[1]DA!$C$156,[1]LM!$G$15:$G$2016,[1]DA!$C$188,[1]LM!$AB$15:$AB$2016,"II")+SUMIFS([1]LM!$P$15:$P$2016,[1]LM!$B$15:$B$2016,[1]DA!$C$159,[1]LM!$F$15:$F$2016,[1]DA!$D$159,[1]LM!$G$15:$G$2016,[1]DA!$C$188,[1]LM!$AB$15:$AB$2016,"II"),SUMIFS([1]LM!$P$15:$P$2016,[1]LM!$B$15:$B$2016,[1]DA!$C$161,[1]LM!$D$15:$D$2016,[1]DA!$C$153,[1]LM!$G$15:$G$2016,[1]DA!$C$188,[1]LM!$AB$15:$AB$2016,"I")+SUMIFS([1]LM!$P$15:$P$2016,[1]LM!$B$15:$B$2016,[1]DA!$C$162,[1]LM!$D$15:$D$2016,[1]DA!$C$153,[1]LM!$G$15:$G$2016,[1]DA!$C$188,[1]LM!$AB$15:$AB$2016,"I")+SUMIFS([1]LM!$P$15:$P$2016,[1]LM!$B$15:$B$2016,[1]DA!$C$159,[1]LM!$D$15:$D$2016,[1]DA!$C$156,[1]LM!$G$15:$G$2016,[1]DA!$C$188,[1]LM!$AB$15:$AB$2016,"I")+SUMIFS([1]LM!$P$15:$P$2016,[1]LM!$B$15:$B$2016,[1]DA!$C$159,[1]LM!$F$15:$F$2016,[1]DA!$D$159,[1]LM!$G$15:$G$2016,[1]DA!$C$188,[1]LM!$AB$15:$AB$2016,"I"))))</f>
        <v>0</v>
      </c>
      <c r="S15" s="56">
        <f>+IF($AC$2="iv",SUMIFS([1]LM!$P$15:$P$2016,[1]LM!$B$15:$B$2016,[1]DA!$C$161,[1]LM!$D$15:$D$2016,[1]DA!$C$153,[1]LM!$E$15:$E$2016,[1]DA!$D$189,[1]LM!$G$15:$G$2016,[1]DA!$C$189,[1]LM!$I$15:$I$2016,S14)+SUMIFS([1]LM!$P$15:$P$2016,[1]LM!$B$15:$B$2016,[1]DA!$C$161,[1]LM!$D$15:$D$2016,[1]DA!$C$153,[1]LM!$E$15:$E$2016,[1]DA!$D$191,[1]LM!$G$15:$G$2016,[1]DA!$C$189,[1]LM!$I$15:$I$2016,S14)+SUMIFS([1]LM!$P$15:$P$2016,[1]LM!$B$15:$B$2016,[1]DA!$C$162,[1]LM!$D$15:$D$2016,[1]DA!$C$153,[1]LM!$E$15:$E$2016,[1]DA!$D$189,[1]LM!$G$15:$G$2016,[1]DA!$C$189,[1]LM!$I$15:$I$2016,S14)+SUMIFS([1]LM!$P$15:$P$2016,[1]LM!$B$15:$B$2016,[1]DA!$C$162,[1]LM!$D$15:$D$2016,[1]DA!$C$153,[1]LM!$E$15:$E$2016,[1]DA!$D$191,[1]LM!$G$15:$G$2016,[1]DA!$C$189,[1]LM!$I$15:$I$2016,S14),IF($AC$2="III",SUMIFS([1]LM!$P$15:$P$2016,[1]LM!$B$15:$B$2016,[1]DA!$C$161,[1]LM!$D$15:$D$2016,[1]DA!$C$153,[1]LM!$E$15:$E$2016,[1]DA!$D$189,[1]LM!$G$15:$G$2016,[1]DA!$C$189,[1]LM!$I$15:$I$2016,S14,[1]LM!$AB$15:$AB$2016,"I")+SUMIFS([1]LM!$P$15:$P$2016,[1]LM!$B$15:$B$2016,[1]DA!$C$161,[1]LM!$D$15:$D$2016,[1]DA!$C$153,[1]LM!$E$15:$E$2016,[1]DA!$D$191,[1]LM!$G$15:$G$2016,[1]DA!$C$189,[1]LM!$I$15:$I$2016,S14,[1]LM!$AB$15:$AB$2016,"I")+SUMIFS([1]LM!$P$15:$P$2016,[1]LM!$B$15:$B$2016,[1]DA!$C$161,[1]LM!$D$15:$D$2016,[1]DA!$C$153,[1]LM!$E$15:$E$2016,[1]DA!$D$189,[1]LM!$G$15:$G$2016,[1]DA!$C$189,[1]LM!$I$15:$I$2016,S14,[1]LM!$AB$15:$AB$2016,"II")+SUMIFS([1]LM!$P$15:$P$2016,[1]LM!$B$15:$B$2016,[1]DA!$C$161,[1]LM!$D$15:$D$2016,[1]DA!$C$153,[1]LM!$E$15:$E$2016,[1]DA!$D$191,[1]LM!$G$15:$G$2016,[1]DA!$C$189,[1]LM!$I$15:$I$2016,S14,[1]LM!$AB$15:$AB$2016,"II")+SUMIFS([1]LM!$P$15:$P$2016,[1]LM!$B$15:$B$2016,[1]DA!$C$161,[1]LM!$D$15:$D$2016,[1]DA!$C$153,[1]LM!$E$15:$E$2016,[1]DA!$D$189,[1]LM!$G$15:$G$2016,[1]DA!$C$189,[1]LM!$I$15:$I$2016,S14,[1]LM!$AB$15:$AB$2016,"III")+SUMIFS([1]LM!$P$15:$P$2016,[1]LM!$B$15:$B$2016,[1]DA!$C$161,[1]LM!$D$15:$D$2016,[1]DA!$C$153,[1]LM!$E$15:$E$2016,[1]DA!$D$191,[1]LM!$G$15:$G$2016,[1]DA!$C$189,[1]LM!$I$15:$I$2016,S14,[1]LM!$AB$15:$AB$2016,"III")+SUMIFS([1]LM!$P$15:$P$2016,[1]LM!$B$15:$B$2016,[1]DA!$C$162,[1]LM!$D$15:$D$2016,[1]DA!$C$153,[1]LM!$E$15:$E$2016,[1]DA!$D$189,[1]LM!$G$15:$G$2016,[1]DA!$C$189,[1]LM!$I$15:$I$2016,S14,[1]LM!$AB$15:$AB$2016,"I")+SUMIFS([1]LM!$P$15:$P$2016,[1]LM!$B$15:$B$2016,[1]DA!$C$162,[1]LM!$D$15:$D$2016,[1]DA!$C$153,[1]LM!$E$15:$E$2016,[1]DA!$D$191,[1]LM!$G$15:$G$2016,[1]DA!$C$189,[1]LM!$I$15:$I$2016,S14,[1]LM!$AB$15:$AB$2016,"I")+SUMIFS([1]LM!$P$15:$P$2016,[1]LM!$B$15:$B$2016,[1]DA!$C$162,[1]LM!$D$15:$D$2016,[1]DA!$C$153,[1]LM!$E$15:$E$2016,[1]DA!$D$189,[1]LM!$G$15:$G$2016,[1]DA!$C$189,[1]LM!$I$15:$I$2016,S14,[1]LM!$AB$15:$AB$2016,"II")+SUMIFS([1]LM!$P$15:$P$2016,[1]LM!$B$15:$B$2016,[1]DA!$C$162,[1]LM!$D$15:$D$2016,[1]DA!$C$153,[1]LM!$E$15:$E$2016,[1]DA!$D$191,[1]LM!$G$15:$G$2016,[1]DA!$C$189,[1]LM!$I$15:$I$2016,S14,[1]LM!$AB$15:$AB$2016,"II")+SUMIFS([1]LM!$P$15:$P$2016,[1]LM!$B$15:$B$2016,[1]DA!$C$162,[1]LM!$D$15:$D$2016,[1]DA!$C$153,[1]LM!$E$15:$E$2016,[1]DA!$D$189,[1]LM!$G$15:$G$2016,[1]DA!$C$189,[1]LM!$I$15:$I$2016,S14,[1]LM!$AB$15:$AB$2016,"III")+SUMIFS([1]LM!$P$15:$P$2016,[1]LM!$B$15:$B$2016,[1]DA!$C$162,[1]LM!$D$15:$D$2016,[1]DA!$C$153,[1]LM!$E$15:$E$2016,[1]DA!$D$191,[1]LM!$G$15:$G$2016,[1]DA!$C$189,[1]LM!$I$15:$I$2016,S14,[1]LM!$AB$15:$AB$2016,"III"),IF($AC$2="II",SUMIFS([1]LM!$P$15:$P$2016,[1]LM!$B$15:$B$2016,[1]DA!$C$161,[1]LM!$D$15:$D$2016,[1]DA!$C$153,[1]LM!$E$15:$E$2016,[1]DA!$D$189,[1]LM!$G$15:$G$2016,[1]DA!$C$189,[1]LM!$I$15:$I$2016,S14,[1]LM!$AB$15:$AB$2016,"I")+SUMIFS([1]LM!$P$15:$P$2016,[1]LM!$B$15:$B$2016,[1]DA!$C$161,[1]LM!$D$15:$D$2016,[1]DA!$C$153,[1]LM!$E$15:$E$2016,[1]DA!$D$191,[1]LM!$G$15:$G$2016,[1]DA!$C$189,[1]LM!$I$15:$I$2016,S14,[1]LM!$AB$15:$AB$2016,"I")+SUMIFS([1]LM!$P$15:$P$2016,[1]LM!$B$15:$B$2016,[1]DA!$C$161,[1]LM!$D$15:$D$2016,[1]DA!$C$153,[1]LM!$E$15:$E$2016,[1]DA!$D$189,[1]LM!$G$15:$G$2016,[1]DA!$C$189,[1]LM!$I$15:$I$2016,S14,[1]LM!$AB$15:$AB$2016,"II")+SUMIFS([1]LM!$P$15:$P$2016,[1]LM!$B$15:$B$2016,[1]DA!$C$161,[1]LM!$D$15:$D$2016,[1]DA!$C$153,[1]LM!$E$15:$E$2016,[1]DA!$D$191,[1]LM!$G$15:$G$2016,[1]DA!$C$189,[1]LM!$I$15:$I$2016,S14,[1]LM!$AB$15:$AB$2016,"II")+SUMIFS([1]LM!$P$15:$P$2016,[1]LM!$B$15:$B$2016,[1]DA!$C$162,[1]LM!$D$15:$D$2016,[1]DA!$C$153,[1]LM!$E$15:$E$2016,[1]DA!$D$189,[1]LM!$G$15:$G$2016,[1]DA!$C$189,[1]LM!$I$15:$I$2016,S14,[1]LM!$AB$15:$AB$2016,"I")+SUMIFS([1]LM!$P$15:$P$2016,[1]LM!$B$15:$B$2016,[1]DA!$C$162,[1]LM!$D$15:$D$2016,[1]DA!$C$153,[1]LM!$E$15:$E$2016,[1]DA!$D$191,[1]LM!$G$15:$G$2016,[1]DA!$C$189,[1]LM!$I$15:$I$2016,S14,[1]LM!$AB$15:$AB$2016,"I")+SUMIFS([1]LM!$P$15:$P$2016,[1]LM!$B$15:$B$2016,[1]DA!$C$162,[1]LM!$D$15:$D$2016,[1]DA!$C$153,[1]LM!$E$15:$E$2016,[1]DA!$D$189,[1]LM!$G$15:$G$2016,[1]DA!$C$189,[1]LM!$I$15:$I$2016,S14,[1]LM!$AB$15:$AB$2016,"II")+SUMIFS([1]LM!$P$15:$P$2016,[1]LM!$B$15:$B$2016,[1]DA!$C$162,[1]LM!$D$15:$D$2016,[1]DA!$C$153,[1]LM!$E$15:$E$2016,[1]DA!$D$191,[1]LM!$G$15:$G$2016,[1]DA!$C$189,[1]LM!$I$15:$I$2016,S14,[1]LM!$AB$15:$AB$2016,"II"),SUMIFS([1]LM!$P$15:$P$2016,[1]LM!$B$15:$B$2016,[1]DA!$C$161,[1]LM!$D$15:$D$2016,[1]DA!$C$153,[1]LM!$E$15:$E$2016,[1]DA!$D$189,[1]LM!$G$15:$G$2016,[1]DA!$C$189,[1]LM!$I$15:$I$2016,S14,[1]LM!$AB$15:$AB$2016,"I")+SUMIFS([1]LM!$P$15:$P$2016,[1]LM!$B$15:$B$2016,[1]DA!$C$161,[1]LM!$D$15:$D$2016,[1]DA!$C$153,[1]LM!$E$15:$E$2016,[1]DA!$D$191,[1]LM!$G$15:$G$2016,[1]DA!$C$189,[1]LM!$I$15:$I$2016,S14,[1]LM!$AB$15:$AB$2016,"I")+SUMIFS([1]LM!$P$15:$P$2016,[1]LM!$B$15:$B$2016,[1]DA!$C$162,[1]LM!$D$15:$D$2016,[1]DA!$C$153,[1]LM!$E$15:$E$2016,[1]DA!$D$189,[1]LM!$G$15:$G$2016,[1]DA!$C$189,[1]LM!$I$15:$I$2016,S14,[1]LM!$AB$15:$AB$2016,"I")+SUMIFS([1]LM!$P$15:$P$2016,[1]LM!$B$15:$B$2016,[1]DA!$C$162,[1]LM!$D$15:$D$2016,[1]DA!$C$153,[1]LM!$E$15:$E$2016,[1]DA!$D$191,[1]LM!$G$15:$G$2016,[1]DA!$C$189,[1]LM!$I$15:$I$2016,S14,[1]LM!$AB$15:$AB$2016,"I"))))</f>
        <v>0</v>
      </c>
      <c r="T15" s="56">
        <f>+IF($AC$2="iv",SUMIFS([1]LM!$P$15:$P$2016,[1]LM!$B$15:$B$2016,[1]DA!$C$161,[1]LM!$D$15:$D$2016,[1]DA!$C$153,[1]LM!$E$15:$E$2016,[1]DA!$D$189,[1]LM!$G$15:$G$2016,[1]DA!$C$189,[1]LM!$I$15:$I$2016,T14)+SUMIFS([1]LM!$P$15:$P$2016,[1]LM!$B$15:$B$2016,[1]DA!$C$161,[1]LM!$D$15:$D$2016,[1]DA!$C$153,[1]LM!$E$15:$E$2016,[1]DA!$D$191,[1]LM!$G$15:$G$2016,[1]DA!$C$189,[1]LM!$I$15:$I$2016,T14)+SUMIFS([1]LM!$P$15:$P$2016,[1]LM!$B$15:$B$2016,[1]DA!$C$162,[1]LM!$D$15:$D$2016,[1]DA!$C$153,[1]LM!$E$15:$E$2016,[1]DA!$D$189,[1]LM!$G$15:$G$2016,[1]DA!$C$189,[1]LM!$I$15:$I$2016,T14)+SUMIFS([1]LM!$P$15:$P$2016,[1]LM!$B$15:$B$2016,[1]DA!$C$162,[1]LM!$D$15:$D$2016,[1]DA!$C$153,[1]LM!$E$15:$E$2016,[1]DA!$D$191,[1]LM!$G$15:$G$2016,[1]DA!$C$189,[1]LM!$I$15:$I$2016,T14),IF($AC$2="III",SUMIFS([1]LM!$P$15:$P$2016,[1]LM!$B$15:$B$2016,[1]DA!$C$161,[1]LM!$D$15:$D$2016,[1]DA!$C$153,[1]LM!$E$15:$E$2016,[1]DA!$D$189,[1]LM!$G$15:$G$2016,[1]DA!$C$189,[1]LM!$I$15:$I$2016,T14,[1]LM!$AB$15:$AB$2016,"I")+SUMIFS([1]LM!$P$15:$P$2016,[1]LM!$B$15:$B$2016,[1]DA!$C$161,[1]LM!$D$15:$D$2016,[1]DA!$C$153,[1]LM!$E$15:$E$2016,[1]DA!$D$191,[1]LM!$G$15:$G$2016,[1]DA!$C$189,[1]LM!$I$15:$I$2016,T14,[1]LM!$AB$15:$AB$2016,"I")+SUMIFS([1]LM!$P$15:$P$2016,[1]LM!$B$15:$B$2016,[1]DA!$C$161,[1]LM!$D$15:$D$2016,[1]DA!$C$153,[1]LM!$E$15:$E$2016,[1]DA!$D$189,[1]LM!$G$15:$G$2016,[1]DA!$C$189,[1]LM!$I$15:$I$2016,T14,[1]LM!$AB$15:$AB$2016,"II")+SUMIFS([1]LM!$P$15:$P$2016,[1]LM!$B$15:$B$2016,[1]DA!$C$161,[1]LM!$D$15:$D$2016,[1]DA!$C$153,[1]LM!$E$15:$E$2016,[1]DA!$D$191,[1]LM!$G$15:$G$2016,[1]DA!$C$189,[1]LM!$I$15:$I$2016,T14,[1]LM!$AB$15:$AB$2016,"II")+SUMIFS([1]LM!$P$15:$P$2016,[1]LM!$B$15:$B$2016,[1]DA!$C$161,[1]LM!$D$15:$D$2016,[1]DA!$C$153,[1]LM!$E$15:$E$2016,[1]DA!$D$189,[1]LM!$G$15:$G$2016,[1]DA!$C$189,[1]LM!$I$15:$I$2016,T14,[1]LM!$AB$15:$AB$2016,"III")+SUMIFS([1]LM!$P$15:$P$2016,[1]LM!$B$15:$B$2016,[1]DA!$C$161,[1]LM!$D$15:$D$2016,[1]DA!$C$153,[1]LM!$E$15:$E$2016,[1]DA!$D$191,[1]LM!$G$15:$G$2016,[1]DA!$C$189,[1]LM!$I$15:$I$2016,T14,[1]LM!$AB$15:$AB$2016,"III")+SUMIFS([1]LM!$P$15:$P$2016,[1]LM!$B$15:$B$2016,[1]DA!$C$162,[1]LM!$D$15:$D$2016,[1]DA!$C$153,[1]LM!$E$15:$E$2016,[1]DA!$D$189,[1]LM!$G$15:$G$2016,[1]DA!$C$189,[1]LM!$I$15:$I$2016,T14,[1]LM!$AB$15:$AB$2016,"I")+SUMIFS([1]LM!$P$15:$P$2016,[1]LM!$B$15:$B$2016,[1]DA!$C$162,[1]LM!$D$15:$D$2016,[1]DA!$C$153,[1]LM!$E$15:$E$2016,[1]DA!$D$191,[1]LM!$G$15:$G$2016,[1]DA!$C$189,[1]LM!$I$15:$I$2016,T14,[1]LM!$AB$15:$AB$2016,"I")+SUMIFS([1]LM!$P$15:$P$2016,[1]LM!$B$15:$B$2016,[1]DA!$C$162,[1]LM!$D$15:$D$2016,[1]DA!$C$153,[1]LM!$E$15:$E$2016,[1]DA!$D$189,[1]LM!$G$15:$G$2016,[1]DA!$C$189,[1]LM!$I$15:$I$2016,T14,[1]LM!$AB$15:$AB$2016,"II")+SUMIFS([1]LM!$P$15:$P$2016,[1]LM!$B$15:$B$2016,[1]DA!$C$162,[1]LM!$D$15:$D$2016,[1]DA!$C$153,[1]LM!$E$15:$E$2016,[1]DA!$D$191,[1]LM!$G$15:$G$2016,[1]DA!$C$189,[1]LM!$I$15:$I$2016,T14,[1]LM!$AB$15:$AB$2016,"II")+SUMIFS([1]LM!$P$15:$P$2016,[1]LM!$B$15:$B$2016,[1]DA!$C$162,[1]LM!$D$15:$D$2016,[1]DA!$C$153,[1]LM!$E$15:$E$2016,[1]DA!$D$189,[1]LM!$G$15:$G$2016,[1]DA!$C$189,[1]LM!$I$15:$I$2016,T14,[1]LM!$AB$15:$AB$2016,"III")+SUMIFS([1]LM!$P$15:$P$2016,[1]LM!$B$15:$B$2016,[1]DA!$C$162,[1]LM!$D$15:$D$2016,[1]DA!$C$153,[1]LM!$E$15:$E$2016,[1]DA!$D$191,[1]LM!$G$15:$G$2016,[1]DA!$C$189,[1]LM!$I$15:$I$2016,T14,[1]LM!$AB$15:$AB$2016,"III"),IF($AC$2="II",SUMIFS([1]LM!$P$15:$P$2016,[1]LM!$B$15:$B$2016,[1]DA!$C$161,[1]LM!$D$15:$D$2016,[1]DA!$C$153,[1]LM!$E$15:$E$2016,[1]DA!$D$189,[1]LM!$G$15:$G$2016,[1]DA!$C$189,[1]LM!$I$15:$I$2016,T14,[1]LM!$AB$15:$AB$2016,"I")+SUMIFS([1]LM!$P$15:$P$2016,[1]LM!$B$15:$B$2016,[1]DA!$C$161,[1]LM!$D$15:$D$2016,[1]DA!$C$153,[1]LM!$E$15:$E$2016,[1]DA!$D$191,[1]LM!$G$15:$G$2016,[1]DA!$C$189,[1]LM!$I$15:$I$2016,T14,[1]LM!$AB$15:$AB$2016,"I")+SUMIFS([1]LM!$P$15:$P$2016,[1]LM!$B$15:$B$2016,[1]DA!$C$161,[1]LM!$D$15:$D$2016,[1]DA!$C$153,[1]LM!$E$15:$E$2016,[1]DA!$D$189,[1]LM!$G$15:$G$2016,[1]DA!$C$189,[1]LM!$I$15:$I$2016,T14,[1]LM!$AB$15:$AB$2016,"II")+SUMIFS([1]LM!$P$15:$P$2016,[1]LM!$B$15:$B$2016,[1]DA!$C$161,[1]LM!$D$15:$D$2016,[1]DA!$C$153,[1]LM!$E$15:$E$2016,[1]DA!$D$191,[1]LM!$G$15:$G$2016,[1]DA!$C$189,[1]LM!$I$15:$I$2016,T14,[1]LM!$AB$15:$AB$2016,"II")+SUMIFS([1]LM!$P$15:$P$2016,[1]LM!$B$15:$B$2016,[1]DA!$C$162,[1]LM!$D$15:$D$2016,[1]DA!$C$153,[1]LM!$E$15:$E$2016,[1]DA!$D$189,[1]LM!$G$15:$G$2016,[1]DA!$C$189,[1]LM!$I$15:$I$2016,T14,[1]LM!$AB$15:$AB$2016,"I")+SUMIFS([1]LM!$P$15:$P$2016,[1]LM!$B$15:$B$2016,[1]DA!$C$162,[1]LM!$D$15:$D$2016,[1]DA!$C$153,[1]LM!$E$15:$E$2016,[1]DA!$D$191,[1]LM!$G$15:$G$2016,[1]DA!$C$189,[1]LM!$I$15:$I$2016,T14,[1]LM!$AB$15:$AB$2016,"I")+SUMIFS([1]LM!$P$15:$P$2016,[1]LM!$B$15:$B$2016,[1]DA!$C$162,[1]LM!$D$15:$D$2016,[1]DA!$C$153,[1]LM!$E$15:$E$2016,[1]DA!$D$189,[1]LM!$G$15:$G$2016,[1]DA!$C$189,[1]LM!$I$15:$I$2016,T14,[1]LM!$AB$15:$AB$2016,"II")+SUMIFS([1]LM!$P$15:$P$2016,[1]LM!$B$15:$B$2016,[1]DA!$C$162,[1]LM!$D$15:$D$2016,[1]DA!$C$153,[1]LM!$E$15:$E$2016,[1]DA!$D$191,[1]LM!$G$15:$G$2016,[1]DA!$C$189,[1]LM!$I$15:$I$2016,T14,[1]LM!$AB$15:$AB$2016,"II"),SUMIFS([1]LM!$P$15:$P$2016,[1]LM!$B$15:$B$2016,[1]DA!$C$161,[1]LM!$D$15:$D$2016,[1]DA!$C$153,[1]LM!$E$15:$E$2016,[1]DA!$D$189,[1]LM!$G$15:$G$2016,[1]DA!$C$189,[1]LM!$I$15:$I$2016,T14,[1]LM!$AB$15:$AB$2016,"I")+SUMIFS([1]LM!$P$15:$P$2016,[1]LM!$B$15:$B$2016,[1]DA!$C$161,[1]LM!$D$15:$D$2016,[1]DA!$C$153,[1]LM!$E$15:$E$2016,[1]DA!$D$191,[1]LM!$G$15:$G$2016,[1]DA!$C$189,[1]LM!$I$15:$I$2016,T14,[1]LM!$AB$15:$AB$2016,"I")+SUMIFS([1]LM!$P$15:$P$2016,[1]LM!$B$15:$B$2016,[1]DA!$C$162,[1]LM!$D$15:$D$2016,[1]DA!$C$153,[1]LM!$E$15:$E$2016,[1]DA!$D$189,[1]LM!$G$15:$G$2016,[1]DA!$C$189,[1]LM!$I$15:$I$2016,T14,[1]LM!$AB$15:$AB$2016,"I")+SUMIFS([1]LM!$P$15:$P$2016,[1]LM!$B$15:$B$2016,[1]DA!$C$162,[1]LM!$D$15:$D$2016,[1]DA!$C$153,[1]LM!$E$15:$E$2016,[1]DA!$D$191,[1]LM!$G$15:$G$2016,[1]DA!$C$189,[1]LM!$I$15:$I$2016,T14,[1]LM!$AB$15:$AB$2016,"I"))))</f>
        <v>0</v>
      </c>
      <c r="U15" s="56">
        <f>+IF($AC$2="iv",SUMIFS([1]LM!$P$15:$P$2016,[1]LM!$B$15:$B$2016,[1]DA!$C$161,[1]LM!$D$15:$D$2016,[1]DA!$C$153,[1]LM!$E$15:$E$2016,[1]DA!$D$189,[1]LM!$G$15:$G$2016,[1]DA!$C$189,[1]LM!$I$15:$I$2016,U14)+SUMIFS([1]LM!$P$15:$P$2016,[1]LM!$B$15:$B$2016,[1]DA!$C$161,[1]LM!$D$15:$D$2016,[1]DA!$C$153,[1]LM!$E$15:$E$2016,[1]DA!$D$191,[1]LM!$G$15:$G$2016,[1]DA!$C$189,[1]LM!$I$15:$I$2016,U14)+SUMIFS([1]LM!$P$15:$P$2016,[1]LM!$B$15:$B$2016,[1]DA!$C$162,[1]LM!$D$15:$D$2016,[1]DA!$C$153,[1]LM!$E$15:$E$2016,[1]DA!$D$189,[1]LM!$G$15:$G$2016,[1]DA!$C$189,[1]LM!$I$15:$I$2016,U14)+SUMIFS([1]LM!$P$15:$P$2016,[1]LM!$B$15:$B$2016,[1]DA!$C$162,[1]LM!$D$15:$D$2016,[1]DA!$C$153,[1]LM!$E$15:$E$2016,[1]DA!$D$191,[1]LM!$G$15:$G$2016,[1]DA!$C$189,[1]LM!$I$15:$I$2016,U14),IF($AC$2="III",SUMIFS([1]LM!$P$15:$P$2016,[1]LM!$B$15:$B$2016,[1]DA!$C$161,[1]LM!$D$15:$D$2016,[1]DA!$C$153,[1]LM!$E$15:$E$2016,[1]DA!$D$189,[1]LM!$G$15:$G$2016,[1]DA!$C$189,[1]LM!$I$15:$I$2016,U14,[1]LM!$AB$15:$AB$2016,"I")+SUMIFS([1]LM!$P$15:$P$2016,[1]LM!$B$15:$B$2016,[1]DA!$C$161,[1]LM!$D$15:$D$2016,[1]DA!$C$153,[1]LM!$E$15:$E$2016,[1]DA!$D$191,[1]LM!$G$15:$G$2016,[1]DA!$C$189,[1]LM!$I$15:$I$2016,U14,[1]LM!$AB$15:$AB$2016,"I")+SUMIFS([1]LM!$P$15:$P$2016,[1]LM!$B$15:$B$2016,[1]DA!$C$161,[1]LM!$D$15:$D$2016,[1]DA!$C$153,[1]LM!$E$15:$E$2016,[1]DA!$D$189,[1]LM!$G$15:$G$2016,[1]DA!$C$189,[1]LM!$I$15:$I$2016,U14,[1]LM!$AB$15:$AB$2016,"II")+SUMIFS([1]LM!$P$15:$P$2016,[1]LM!$B$15:$B$2016,[1]DA!$C$161,[1]LM!$D$15:$D$2016,[1]DA!$C$153,[1]LM!$E$15:$E$2016,[1]DA!$D$191,[1]LM!$G$15:$G$2016,[1]DA!$C$189,[1]LM!$I$15:$I$2016,U14,[1]LM!$AB$15:$AB$2016,"II")+SUMIFS([1]LM!$P$15:$P$2016,[1]LM!$B$15:$B$2016,[1]DA!$C$161,[1]LM!$D$15:$D$2016,[1]DA!$C$153,[1]LM!$E$15:$E$2016,[1]DA!$D$189,[1]LM!$G$15:$G$2016,[1]DA!$C$189,[1]LM!$I$15:$I$2016,U14,[1]LM!$AB$15:$AB$2016,"III")+SUMIFS([1]LM!$P$15:$P$2016,[1]LM!$B$15:$B$2016,[1]DA!$C$161,[1]LM!$D$15:$D$2016,[1]DA!$C$153,[1]LM!$E$15:$E$2016,[1]DA!$D$191,[1]LM!$G$15:$G$2016,[1]DA!$C$189,[1]LM!$I$15:$I$2016,U14,[1]LM!$AB$15:$AB$2016,"III")+SUMIFS([1]LM!$P$15:$P$2016,[1]LM!$B$15:$B$2016,[1]DA!$C$162,[1]LM!$D$15:$D$2016,[1]DA!$C$153,[1]LM!$E$15:$E$2016,[1]DA!$D$189,[1]LM!$G$15:$G$2016,[1]DA!$C$189,[1]LM!$I$15:$I$2016,U14,[1]LM!$AB$15:$AB$2016,"I")+SUMIFS([1]LM!$P$15:$P$2016,[1]LM!$B$15:$B$2016,[1]DA!$C$162,[1]LM!$D$15:$D$2016,[1]DA!$C$153,[1]LM!$E$15:$E$2016,[1]DA!$D$191,[1]LM!$G$15:$G$2016,[1]DA!$C$189,[1]LM!$I$15:$I$2016,U14,[1]LM!$AB$15:$AB$2016,"I")+SUMIFS([1]LM!$P$15:$P$2016,[1]LM!$B$15:$B$2016,[1]DA!$C$162,[1]LM!$D$15:$D$2016,[1]DA!$C$153,[1]LM!$E$15:$E$2016,[1]DA!$D$189,[1]LM!$G$15:$G$2016,[1]DA!$C$189,[1]LM!$I$15:$I$2016,U14,[1]LM!$AB$15:$AB$2016,"II")+SUMIFS([1]LM!$P$15:$P$2016,[1]LM!$B$15:$B$2016,[1]DA!$C$162,[1]LM!$D$15:$D$2016,[1]DA!$C$153,[1]LM!$E$15:$E$2016,[1]DA!$D$191,[1]LM!$G$15:$G$2016,[1]DA!$C$189,[1]LM!$I$15:$I$2016,U14,[1]LM!$AB$15:$AB$2016,"II")+SUMIFS([1]LM!$P$15:$P$2016,[1]LM!$B$15:$B$2016,[1]DA!$C$162,[1]LM!$D$15:$D$2016,[1]DA!$C$153,[1]LM!$E$15:$E$2016,[1]DA!$D$189,[1]LM!$G$15:$G$2016,[1]DA!$C$189,[1]LM!$I$15:$I$2016,U14,[1]LM!$AB$15:$AB$2016,"III")+SUMIFS([1]LM!$P$15:$P$2016,[1]LM!$B$15:$B$2016,[1]DA!$C$162,[1]LM!$D$15:$D$2016,[1]DA!$C$153,[1]LM!$E$15:$E$2016,[1]DA!$D$191,[1]LM!$G$15:$G$2016,[1]DA!$C$189,[1]LM!$I$15:$I$2016,U14,[1]LM!$AB$15:$AB$2016,"III"),IF($AC$2="II",SUMIFS([1]LM!$P$15:$P$2016,[1]LM!$B$15:$B$2016,[1]DA!$C$161,[1]LM!$D$15:$D$2016,[1]DA!$C$153,[1]LM!$E$15:$E$2016,[1]DA!$D$189,[1]LM!$G$15:$G$2016,[1]DA!$C$189,[1]LM!$I$15:$I$2016,U14,[1]LM!$AB$15:$AB$2016,"I")+SUMIFS([1]LM!$P$15:$P$2016,[1]LM!$B$15:$B$2016,[1]DA!$C$161,[1]LM!$D$15:$D$2016,[1]DA!$C$153,[1]LM!$E$15:$E$2016,[1]DA!$D$191,[1]LM!$G$15:$G$2016,[1]DA!$C$189,[1]LM!$I$15:$I$2016,U14,[1]LM!$AB$15:$AB$2016,"I")+SUMIFS([1]LM!$P$15:$P$2016,[1]LM!$B$15:$B$2016,[1]DA!$C$161,[1]LM!$D$15:$D$2016,[1]DA!$C$153,[1]LM!$E$15:$E$2016,[1]DA!$D$189,[1]LM!$G$15:$G$2016,[1]DA!$C$189,[1]LM!$I$15:$I$2016,U14,[1]LM!$AB$15:$AB$2016,"II")+SUMIFS([1]LM!$P$15:$P$2016,[1]LM!$B$15:$B$2016,[1]DA!$C$161,[1]LM!$D$15:$D$2016,[1]DA!$C$153,[1]LM!$E$15:$E$2016,[1]DA!$D$191,[1]LM!$G$15:$G$2016,[1]DA!$C$189,[1]LM!$I$15:$I$2016,U14,[1]LM!$AB$15:$AB$2016,"II")+SUMIFS([1]LM!$P$15:$P$2016,[1]LM!$B$15:$B$2016,[1]DA!$C$162,[1]LM!$D$15:$D$2016,[1]DA!$C$153,[1]LM!$E$15:$E$2016,[1]DA!$D$189,[1]LM!$G$15:$G$2016,[1]DA!$C$189,[1]LM!$I$15:$I$2016,U14,[1]LM!$AB$15:$AB$2016,"I")+SUMIFS([1]LM!$P$15:$P$2016,[1]LM!$B$15:$B$2016,[1]DA!$C$162,[1]LM!$D$15:$D$2016,[1]DA!$C$153,[1]LM!$E$15:$E$2016,[1]DA!$D$191,[1]LM!$G$15:$G$2016,[1]DA!$C$189,[1]LM!$I$15:$I$2016,U14,[1]LM!$AB$15:$AB$2016,"I")+SUMIFS([1]LM!$P$15:$P$2016,[1]LM!$B$15:$B$2016,[1]DA!$C$162,[1]LM!$D$15:$D$2016,[1]DA!$C$153,[1]LM!$E$15:$E$2016,[1]DA!$D$189,[1]LM!$G$15:$G$2016,[1]DA!$C$189,[1]LM!$I$15:$I$2016,U14,[1]LM!$AB$15:$AB$2016,"II")+SUMIFS([1]LM!$P$15:$P$2016,[1]LM!$B$15:$B$2016,[1]DA!$C$162,[1]LM!$D$15:$D$2016,[1]DA!$C$153,[1]LM!$E$15:$E$2016,[1]DA!$D$191,[1]LM!$G$15:$G$2016,[1]DA!$C$189,[1]LM!$I$15:$I$2016,U14,[1]LM!$AB$15:$AB$2016,"II"),SUMIFS([1]LM!$P$15:$P$2016,[1]LM!$B$15:$B$2016,[1]DA!$C$161,[1]LM!$D$15:$D$2016,[1]DA!$C$153,[1]LM!$E$15:$E$2016,[1]DA!$D$189,[1]LM!$G$15:$G$2016,[1]DA!$C$189,[1]LM!$I$15:$I$2016,U14,[1]LM!$AB$15:$AB$2016,"I")+SUMIFS([1]LM!$P$15:$P$2016,[1]LM!$B$15:$B$2016,[1]DA!$C$161,[1]LM!$D$15:$D$2016,[1]DA!$C$153,[1]LM!$E$15:$E$2016,[1]DA!$D$191,[1]LM!$G$15:$G$2016,[1]DA!$C$189,[1]LM!$I$15:$I$2016,U14,[1]LM!$AB$15:$AB$2016,"I")+SUMIFS([1]LM!$P$15:$P$2016,[1]LM!$B$15:$B$2016,[1]DA!$C$162,[1]LM!$D$15:$D$2016,[1]DA!$C$153,[1]LM!$E$15:$E$2016,[1]DA!$D$189,[1]LM!$G$15:$G$2016,[1]DA!$C$189,[1]LM!$I$15:$I$2016,U14,[1]LM!$AB$15:$AB$2016,"I")+SUMIFS([1]LM!$P$15:$P$2016,[1]LM!$B$15:$B$2016,[1]DA!$C$162,[1]LM!$D$15:$D$2016,[1]DA!$C$153,[1]LM!$E$15:$E$2016,[1]DA!$D$191,[1]LM!$G$15:$G$2016,[1]DA!$C$189,[1]LM!$I$15:$I$2016,U14,[1]LM!$AB$15:$AB$2016,"I"))))</f>
        <v>0</v>
      </c>
      <c r="V15" s="56">
        <f>+IF($AC$2="iv",SUMIFS([1]LM!$P$15:$P$2016,[1]LM!$B$15:$B$2016,[1]DA!$C$161,[1]LM!$D$15:$D$2016,[1]DA!$C$153,[1]LM!$E$15:$E$2016,[1]DA!$D$189,[1]LM!$G$15:$G$2016,[1]DA!$C$189)+SUMIFS([1]LM!$P$15:$P$2016,[1]LM!$B$15:$B$2016,[1]DA!$C$161,[1]LM!$D$15:$D$2016,[1]DA!$C$153,[1]LM!$E$15:$E$2016,[1]DA!$D$191,[1]LM!$G$15:$G$2016,[1]DA!$C$189)+SUMIFS([1]LM!$P$15:$P$2016,[1]LM!$B$15:$B$2016,[1]DA!$C$162,[1]LM!$D$15:$D$2016,[1]DA!$C$153,[1]LM!$E$15:$E$2016,[1]DA!$D$189,[1]LM!$G$15:$G$2016,[1]DA!$C$189)+SUMIFS([1]LM!$P$15:$P$2016,[1]LM!$B$15:$B$2016,[1]DA!$C$162,[1]LM!$D$15:$D$2016,[1]DA!$C$153,[1]LM!$E$15:$E$2016,[1]DA!$D$191,[1]LM!$G$15:$G$2016,[1]DA!$C$189),IF($AC$2="III",SUMIFS([1]LM!$P$15:$P$2016,[1]LM!$B$15:$B$2016,[1]DA!$C$161,[1]LM!$D$15:$D$2016,[1]DA!$C$153,[1]LM!$E$15:$E$2016,[1]DA!$D$189,[1]LM!$G$15:$G$2016,[1]DA!$C$189,[1]LM!$AB$15:$AB$2016,"I")+SUMIFS([1]LM!$P$15:$P$2016,[1]LM!$B$15:$B$2016,[1]DA!$C$161,[1]LM!$D$15:$D$2016,[1]DA!$C$153,[1]LM!$E$15:$E$2016,[1]DA!$D$191,[1]LM!$G$15:$G$2016,[1]DA!$C$189,[1]LM!$AB$15:$AB$2016,"I")+SUMIFS([1]LM!$P$15:$P$2016,[1]LM!$B$15:$B$2016,[1]DA!$C$161,[1]LM!$D$15:$D$2016,[1]DA!$C$153,[1]LM!$E$15:$E$2016,[1]DA!$D$189,[1]LM!$G$15:$G$2016,[1]DA!$C$189,[1]LM!$AB$15:$AB$2016,"II")+SUMIFS([1]LM!$P$15:$P$2016,[1]LM!$B$15:$B$2016,[1]DA!$C$161,[1]LM!$D$15:$D$2016,[1]DA!$C$153,[1]LM!$E$15:$E$2016,[1]DA!$D$191,[1]LM!$G$15:$G$2016,[1]DA!$C$189,[1]LM!$AB$15:$AB$2016,"II")+SUMIFS([1]LM!$P$15:$P$2016,[1]LM!$B$15:$B$2016,[1]DA!$C$161,[1]LM!$D$15:$D$2016,[1]DA!$C$153,[1]LM!$E$15:$E$2016,[1]DA!$D$189,[1]LM!$G$15:$G$2016,[1]DA!$C$189,[1]LM!$AB$15:$AB$2016,"III")+SUMIFS([1]LM!$P$15:$P$2016,[1]LM!$B$15:$B$2016,[1]DA!$C$161,[1]LM!$D$15:$D$2016,[1]DA!$C$153,[1]LM!$E$15:$E$2016,[1]DA!$D$191,[1]LM!$G$15:$G$2016,[1]DA!$C$189,[1]LM!$AB$15:$AB$2016,"III")+SUMIFS([1]LM!$P$15:$P$2016,[1]LM!$B$15:$B$2016,[1]DA!$C$162,[1]LM!$D$15:$D$2016,[1]DA!$C$153,[1]LM!$E$15:$E$2016,[1]DA!$D$189,[1]LM!$G$15:$G$2016,[1]DA!$C$189,[1]LM!$AB$15:$AB$2016,"I")+SUMIFS([1]LM!$P$15:$P$2016,[1]LM!$B$15:$B$2016,[1]DA!$C$162,[1]LM!$D$15:$D$2016,[1]DA!$C$153,[1]LM!$E$15:$E$2016,[1]DA!$D$191,[1]LM!$G$15:$G$2016,[1]DA!$C$189,[1]LM!$AB$15:$AB$2016,"I")+SUMIFS([1]LM!$P$15:$P$2016,[1]LM!$B$15:$B$2016,[1]DA!$C$162,[1]LM!$D$15:$D$2016,[1]DA!$C$153,[1]LM!$E$15:$E$2016,[1]DA!$D$189,[1]LM!$G$15:$G$2016,[1]DA!$C$189,[1]LM!$AB$15:$AB$2016,"II")+SUMIFS([1]LM!$P$15:$P$2016,[1]LM!$B$15:$B$2016,[1]DA!$C$162,[1]LM!$D$15:$D$2016,[1]DA!$C$153,[1]LM!$E$15:$E$2016,[1]DA!$D$191,[1]LM!$G$15:$G$2016,[1]DA!$C$189,[1]LM!$AB$15:$AB$2016,"II")+SUMIFS([1]LM!$P$15:$P$2016,[1]LM!$B$15:$B$2016,[1]DA!$C$162,[1]LM!$D$15:$D$2016,[1]DA!$C$153,[1]LM!$E$15:$E$2016,[1]DA!$D$189,[1]LM!$G$15:$G$2016,[1]DA!$C$189,[1]LM!$AB$15:$AB$2016,"III")+SUMIFS([1]LM!$P$15:$P$2016,[1]LM!$B$15:$B$2016,[1]DA!$C$162,[1]LM!$D$15:$D$2016,[1]DA!$C$153,[1]LM!$E$15:$E$2016,[1]DA!$D$191,[1]LM!$G$15:$G$2016,[1]DA!$C$189,[1]LM!$AB$15:$AB$2016,"III"),IF($AC$2="II",SUMIFS([1]LM!$P$15:$P$2016,[1]LM!$B$15:$B$2016,[1]DA!$C$161,[1]LM!$D$15:$D$2016,[1]DA!$C$153,[1]LM!$E$15:$E$2016,[1]DA!$D$189,[1]LM!$G$15:$G$2016,[1]DA!$C$189,[1]LM!$AB$15:$AB$2016,"I")+SUMIFS([1]LM!$P$15:$P$2016,[1]LM!$B$15:$B$2016,[1]DA!$C$161,[1]LM!$D$15:$D$2016,[1]DA!$C$153,[1]LM!$E$15:$E$2016,[1]DA!$D$191,[1]LM!$G$15:$G$2016,[1]DA!$C$189,[1]LM!$AB$15:$AB$2016,"I")+SUMIFS([1]LM!$P$15:$P$2016,[1]LM!$B$15:$B$2016,[1]DA!$C$161,[1]LM!$D$15:$D$2016,[1]DA!$C$153,[1]LM!$E$15:$E$2016,[1]DA!$D$189,[1]LM!$G$15:$G$2016,[1]DA!$C$189,[1]LM!$AB$15:$AB$2016,"II")+SUMIFS([1]LM!$P$15:$P$2016,[1]LM!$B$15:$B$2016,[1]DA!$C$161,[1]LM!$D$15:$D$2016,[1]DA!$C$153,[1]LM!$E$15:$E$2016,[1]DA!$D$191,[1]LM!$G$15:$G$2016,[1]DA!$C$189,[1]LM!$AB$15:$AB$2016,"II")+SUMIFS([1]LM!$P$15:$P$2016,[1]LM!$B$15:$B$2016,[1]DA!$C$162,[1]LM!$D$15:$D$2016,[1]DA!$C$153,[1]LM!$E$15:$E$2016,[1]DA!$D$189,[1]LM!$G$15:$G$2016,[1]DA!$C$189,[1]LM!$AB$15:$AB$2016,"I")+SUMIFS([1]LM!$P$15:$P$2016,[1]LM!$B$15:$B$2016,[1]DA!$C$162,[1]LM!$D$15:$D$2016,[1]DA!$C$153,[1]LM!$E$15:$E$2016,[1]DA!$D$191,[1]LM!$G$15:$G$2016,[1]DA!$C$189,[1]LM!$AB$15:$AB$2016,"I")+SUMIFS([1]LM!$P$15:$P$2016,[1]LM!$B$15:$B$2016,[1]DA!$C$162,[1]LM!$D$15:$D$2016,[1]DA!$C$153,[1]LM!$E$15:$E$2016,[1]DA!$D$189,[1]LM!$G$15:$G$2016,[1]DA!$C$189,[1]LM!$AB$15:$AB$2016,"II")+SUMIFS([1]LM!$P$15:$P$2016,[1]LM!$B$15:$B$2016,[1]DA!$C$162,[1]LM!$D$15:$D$2016,[1]DA!$C$153,[1]LM!$E$15:$E$2016,[1]DA!$D$191,[1]LM!$G$15:$G$2016,[1]DA!$C$189,[1]LM!$AB$15:$AB$2016,"II"),SUMIFS([1]LM!$P$15:$P$2016,[1]LM!$B$15:$B$2016,[1]DA!$C$161,[1]LM!$D$15:$D$2016,[1]DA!$C$153,[1]LM!$E$15:$E$2016,[1]DA!$D$189,[1]LM!$G$15:$G$2016,[1]DA!$C$189,[1]LM!$AB$15:$AB$2016,"I")+SUMIFS([1]LM!$P$15:$P$2016,[1]LM!$B$15:$B$2016,[1]DA!$C$161,[1]LM!$D$15:$D$2016,[1]DA!$C$153,[1]LM!$E$15:$E$2016,[1]DA!$D$191,[1]LM!$G$15:$G$2016,[1]DA!$C$189,[1]LM!$AB$15:$AB$2016,"I")+SUMIFS([1]LM!$P$15:$P$2016,[1]LM!$B$15:$B$2016,[1]DA!$C$162,[1]LM!$D$15:$D$2016,[1]DA!$C$153,[1]LM!$E$15:$E$2016,[1]DA!$D$189,[1]LM!$G$15:$G$2016,[1]DA!$C$189,[1]LM!$AB$15:$AB$2016,"I")+SUMIFS([1]LM!$P$15:$P$2016,[1]LM!$B$15:$B$2016,[1]DA!$C$162,[1]LM!$D$15:$D$2016,[1]DA!$C$153,[1]LM!$E$15:$E$2016,[1]DA!$D$191,[1]LM!$G$15:$G$2016,[1]DA!$C$189,[1]LM!$AB$15:$AB$2016,"I"))))</f>
        <v>0</v>
      </c>
      <c r="W15" s="56">
        <f>+IF(AC3="iv",SUMIFS([1]LM!P16:P2017,[1]LM!B16:B2017,[1]DA!C165,[1]LM!$D$15:$D$2016,[1]DA!$C$153,[1]LM!E16:E2017,[1]DA!D190,[1]LM!F16:F2017,[1]DA!D175)+SUMIFS([1]LM!P16:P2017,[1]LM!B16:B2017,[1]DA!C164,[1]LM!$D$15:$D$2016,[1]DA!$C$153,[1]LM!F16:F2017,[1]DA!D177),IF(AC3="III",SUMIFS([1]LM!P16:P2017,[1]LM!B16:B2017,[1]DA!C165,[1]LM!$D$15:$D$2016,[1]DA!$C$153,[1]LM!E16:E2017,[1]DA!D190,[1]LM!F16:F2017,[1]DA!D175,[1]LM!AB16:AB2017,"I")+SUMIFS([1]LM!P16:P2017,[1]LM!B16:B2017,[1]DA!C165,[1]LM!$D$15:$D$2016,[1]DA!$C$153,[1]LM!E16:E2017,[1]DA!D190,[1]LM!F16:F2017,[1]DA!D175,[1]LM!AB16:AB2017,"II")+SUMIFS([1]LM!P16:P2017,[1]LM!B16:B2017,[1]DA!C165,[1]LM!$D$15:$D$2016,[1]DA!$C$153,[1]LM!E16:E2017,[1]DA!D190,[1]LM!F16:F2017,[1]DA!D175,[1]LM!AB16:AB2017,"III")+SUMIFS([1]LM!P16:P2017,[1]LM!B16:B2017,[1]DA!C164,[1]LM!$D$15:$D$2016,[1]DA!$C$153,[1]LM!F16:F2017,[1]DA!D177,[1]LM!AB16:AB2017,"I")+SUMIFS([1]LM!P16:P2017,[1]LM!B16:B2017,[1]DA!C164,[1]LM!$D$15:$D$2016,[1]DA!$C$153,[1]LM!F16:F2017,[1]DA!D177,[1]LM!AB16:AB2017,"II")+SUMIFS([1]LM!P16:P2017,[1]LM!B16:B2017,[1]DA!C164,[1]LM!$D$15:$D$2016,[1]DA!$C$153,[1]LM!F16:F2017,[1]DA!D177,[1]LM!AB16:AB2017,"III"),IF(AC3="II",SUMIFS([1]LM!P16:P2017,[1]LM!B16:B2017,[1]DA!C165,[1]LM!$D$15:$D$2016,[1]DA!$C$153,[1]LM!E16:E2017,[1]DA!D190,[1]LM!F16:F2017,[1]DA!D175,[1]LM!AB16:AB2017,"I")+SUMIFS([1]LM!P16:P2017,[1]LM!B16:B2017,[1]DA!C165,[1]LM!$D$15:$D$2016,[1]DA!$C$153,[1]LM!E16:E2017,[1]DA!D190,[1]LM!F16:F2017,[1]DA!D175,[1]LM!AB16:AB2017,"II")+SUMIFS([1]LM!P16:P2017,[1]LM!B16:B2017,[1]DA!C164,[1]LM!$D$15:$D$2016,[1]DA!$C$153,[1]LM!F16:F2017,[1]DA!D177,[1]LM!AB16:AB2017,"I")+SUMIFS([1]LM!P16:P2017,[1]LM!B16:B2017,[1]DA!C164,[1]LM!$D$15:$D$2016,[1]DA!$C$153,[1]LM!F16:F2017,[1]DA!D177,[1]LM!AB16:AB2017,"II"),SUMIFS([1]LM!P16:P2017,[1]LM!B16:B2017,[1]DA!C165,[1]LM!$D$15:$D$2016,[1]DA!$C$153,[1]LM!E16:E2017,[1]DA!D190,[1]LM!F16:F2017,[1]DA!D175,[1]LM!AB16:AB2017,"I")+SUMIFS([1]LM!P16:P2017,[1]LM!B16:B2017,[1]DA!C164,[1]LM!$D$15:$D$2016,[1]DA!$C$153,[1]LM!F16:F2017,[1]DA!D177,[1]LM!AB16:AB2017,"I"))))</f>
        <v>0</v>
      </c>
      <c r="X15" s="56">
        <f>M15+R15+V15+W15</f>
        <v>0</v>
      </c>
      <c r="Y15" s="56">
        <f>D15+L15-X15</f>
        <v>0</v>
      </c>
      <c r="Z15" s="56"/>
      <c r="AA15" s="56"/>
      <c r="AB15" s="56">
        <f>+Y15-Z15-AA15</f>
        <v>0</v>
      </c>
    </row>
    <row r="16" spans="1:28" s="16" customForma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s="16" customForma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s="16" customForma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s="16" customForma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s="16" customForma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s="16" customForma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s="16" customForma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s="16" customForma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s="16" customForma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s="16" customForma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s="16" customForma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s="16" customForma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s="16" customForma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s="16" customFormat="1" x14ac:dyDescent="0.3"/>
    <row r="30" spans="1:28" x14ac:dyDescent="0.3">
      <c r="Y30" s="5" t="s">
        <v>50</v>
      </c>
    </row>
    <row r="31" spans="1:28" x14ac:dyDescent="0.3">
      <c r="Y31" s="5"/>
    </row>
    <row r="32" spans="1:28" x14ac:dyDescent="0.3">
      <c r="Y32" s="5" t="s">
        <v>51</v>
      </c>
    </row>
    <row r="33" spans="12:25" x14ac:dyDescent="0.3">
      <c r="Y33" s="5" t="s">
        <v>45</v>
      </c>
    </row>
    <row r="34" spans="12:25" ht="9" customHeight="1" x14ac:dyDescent="0.3">
      <c r="Y34" s="5"/>
    </row>
    <row r="35" spans="12:25" x14ac:dyDescent="0.3">
      <c r="Y35" s="5" t="s">
        <v>14</v>
      </c>
    </row>
    <row r="36" spans="12:25" ht="9" customHeight="1" x14ac:dyDescent="0.3">
      <c r="Y36" s="5"/>
    </row>
    <row r="37" spans="12:25" x14ac:dyDescent="0.3">
      <c r="Y37" s="6" t="s">
        <v>15</v>
      </c>
    </row>
    <row r="38" spans="12:25" x14ac:dyDescent="0.3">
      <c r="Y38" s="5" t="s">
        <v>52</v>
      </c>
    </row>
    <row r="40" spans="12:25" ht="15.6" x14ac:dyDescent="0.3">
      <c r="L40" s="9"/>
    </row>
    <row r="41" spans="12:25" ht="21" customHeight="1" x14ac:dyDescent="0.3">
      <c r="L41" s="9"/>
    </row>
    <row r="42" spans="12:25" ht="15.6" x14ac:dyDescent="0.3">
      <c r="L42" s="9"/>
    </row>
    <row r="43" spans="12:25" ht="15.6" x14ac:dyDescent="0.3">
      <c r="L43" s="9"/>
    </row>
  </sheetData>
  <mergeCells count="27">
    <mergeCell ref="AA1:AB2"/>
    <mergeCell ref="X8:X11"/>
    <mergeCell ref="Y8:AA9"/>
    <mergeCell ref="AB8:AB11"/>
    <mergeCell ref="E9:E11"/>
    <mergeCell ref="F9:F11"/>
    <mergeCell ref="G9:G11"/>
    <mergeCell ref="H9:H11"/>
    <mergeCell ref="I9:I11"/>
    <mergeCell ref="J9:J11"/>
    <mergeCell ref="K9:K11"/>
    <mergeCell ref="M9:V9"/>
    <mergeCell ref="W9:W11"/>
    <mergeCell ref="M10:M11"/>
    <mergeCell ref="N10:R10"/>
    <mergeCell ref="S10:V10"/>
    <mergeCell ref="M8:W8"/>
    <mergeCell ref="A3:AB3"/>
    <mergeCell ref="A4:AB4"/>
    <mergeCell ref="A5:AB5"/>
    <mergeCell ref="A6:AB6"/>
    <mergeCell ref="A8:A11"/>
    <mergeCell ref="B8:B11"/>
    <mergeCell ref="C8:C11"/>
    <mergeCell ref="D8:D11"/>
    <mergeCell ref="E8:K8"/>
    <mergeCell ref="L8:L11"/>
  </mergeCells>
  <pageMargins left="1.261811024" right="0.118110236220472" top="0.74803149606299202" bottom="0.74803149606299202" header="0.31496062992126" footer="0.31496062992126"/>
  <pageSetup paperSize="5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rekap terima</vt:lpstr>
      <vt:lpstr>rekap penggunaan</vt:lpstr>
      <vt:lpstr>rekap BM BOS</vt:lpstr>
      <vt:lpstr>rekap kabupaten</vt:lpstr>
      <vt:lpstr>'rekap BM BOS'!Print_Area</vt:lpstr>
      <vt:lpstr>'rekap kabupaten'!Print_Area</vt:lpstr>
      <vt:lpstr>'rekap penggunaan'!Print_Area</vt:lpstr>
      <vt:lpstr>'rekap terima'!Print_Area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BPKAD</cp:lastModifiedBy>
  <cp:lastPrinted>2018-12-10T03:25:44Z</cp:lastPrinted>
  <dcterms:created xsi:type="dcterms:W3CDTF">2015-12-03T05:03:50Z</dcterms:created>
  <dcterms:modified xsi:type="dcterms:W3CDTF">2018-12-10T03:26:00Z</dcterms:modified>
</cp:coreProperties>
</file>